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08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FoodenNon-Food/Gedeelde documenten/General/01 Aanbestedingsdocumenten Food en Non-food/"/>
    </mc:Choice>
  </mc:AlternateContent>
  <xr:revisionPtr revIDLastSave="26" documentId="11_87F83FFD695696A7D1B1BC173528A88AFEB818E0" xr6:coauthVersionLast="47" xr6:coauthVersionMax="47" xr10:uidLastSave="{7B832A43-4D47-4BF2-B081-4699B4564134}"/>
  <bookViews>
    <workbookView xWindow="9510" yWindow="-90" windowWidth="19380" windowHeight="10380" activeTab="1" xr2:uid="{00000000-000D-0000-FFFF-FFFF00000000}"/>
  </bookViews>
  <sheets>
    <sheet name="A - Kortings% per groep" sheetId="4" r:id="rId1"/>
    <sheet name="B -Inschrijf obv korting% groep" sheetId="5" r:id="rId2"/>
  </sheets>
  <definedNames>
    <definedName name="_xlnm._FilterDatabase" localSheetId="1" hidden="1">'B -Inschrijf obv korting% groep'!$A$6:$K$85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" l="1"/>
  <c r="I7" i="5" l="1"/>
  <c r="J7" i="5" s="1"/>
  <c r="I85" i="5"/>
  <c r="J85" i="5" s="1"/>
  <c r="K85" i="5" s="1"/>
  <c r="I84" i="5"/>
  <c r="J84" i="5" s="1"/>
  <c r="K84" i="5" s="1"/>
  <c r="I81" i="5"/>
  <c r="J81" i="5" s="1"/>
  <c r="K81" i="5" s="1"/>
  <c r="I82" i="5"/>
  <c r="J82" i="5" s="1"/>
  <c r="I80" i="5"/>
  <c r="J80" i="5" s="1"/>
  <c r="K80" i="5" s="1"/>
  <c r="I75" i="5"/>
  <c r="J75" i="5" s="1"/>
  <c r="K75" i="5" s="1"/>
  <c r="I76" i="5"/>
  <c r="J76" i="5" s="1"/>
  <c r="I77" i="5"/>
  <c r="J77" i="5" s="1"/>
  <c r="K77" i="5" s="1"/>
  <c r="I78" i="5"/>
  <c r="J78" i="5" s="1"/>
  <c r="I74" i="5"/>
  <c r="J74" i="5" s="1"/>
  <c r="K74" i="5" s="1"/>
  <c r="I68" i="5"/>
  <c r="J68" i="5" s="1"/>
  <c r="K68" i="5" s="1"/>
  <c r="I69" i="5"/>
  <c r="J69" i="5" s="1"/>
  <c r="K69" i="5" s="1"/>
  <c r="I70" i="5"/>
  <c r="J70" i="5" s="1"/>
  <c r="K70" i="5" s="1"/>
  <c r="I71" i="5"/>
  <c r="J71" i="5" s="1"/>
  <c r="K71" i="5" s="1"/>
  <c r="I72" i="5"/>
  <c r="J72" i="5" s="1"/>
  <c r="I67" i="5"/>
  <c r="J67" i="5" s="1"/>
  <c r="I63" i="5"/>
  <c r="J63" i="5" s="1"/>
  <c r="I64" i="5"/>
  <c r="J64" i="5" s="1"/>
  <c r="K64" i="5" s="1"/>
  <c r="I65" i="5"/>
  <c r="J65" i="5" s="1"/>
  <c r="K65" i="5" s="1"/>
  <c r="I56" i="5"/>
  <c r="J56" i="5" s="1"/>
  <c r="K56" i="5" s="1"/>
  <c r="I57" i="5"/>
  <c r="J57" i="5" s="1"/>
  <c r="I58" i="5"/>
  <c r="J58" i="5" s="1"/>
  <c r="K58" i="5" s="1"/>
  <c r="I59" i="5"/>
  <c r="J59" i="5" s="1"/>
  <c r="K59" i="5" s="1"/>
  <c r="I60" i="5"/>
  <c r="J60" i="5" s="1"/>
  <c r="K60" i="5" s="1"/>
  <c r="I61" i="5"/>
  <c r="J61" i="5" s="1"/>
  <c r="K61" i="5" s="1"/>
  <c r="I55" i="5"/>
  <c r="J55" i="5" s="1"/>
  <c r="I39" i="5"/>
  <c r="J39" i="5" s="1"/>
  <c r="I40" i="5"/>
  <c r="J40" i="5" s="1"/>
  <c r="K40" i="5" s="1"/>
  <c r="I41" i="5"/>
  <c r="J41" i="5" s="1"/>
  <c r="K41" i="5" s="1"/>
  <c r="I42" i="5"/>
  <c r="J42" i="5" s="1"/>
  <c r="K42" i="5" s="1"/>
  <c r="I38" i="5"/>
  <c r="J38" i="5" s="1"/>
  <c r="K38" i="5" s="1"/>
  <c r="I53" i="5"/>
  <c r="J53" i="5" s="1"/>
  <c r="K53" i="5" s="1"/>
  <c r="I52" i="5"/>
  <c r="J52" i="5" s="1"/>
  <c r="K52" i="5" s="1"/>
  <c r="I51" i="5"/>
  <c r="J51" i="5" s="1"/>
  <c r="K51" i="5" s="1"/>
  <c r="I50" i="5"/>
  <c r="J50" i="5" s="1"/>
  <c r="K50" i="5" s="1"/>
  <c r="I48" i="5"/>
  <c r="J48" i="5" s="1"/>
  <c r="K48" i="5" s="1"/>
  <c r="I46" i="5"/>
  <c r="J46" i="5" s="1"/>
  <c r="I45" i="5"/>
  <c r="J45" i="5" s="1"/>
  <c r="K45" i="5" s="1"/>
  <c r="I44" i="5"/>
  <c r="J44" i="5" s="1"/>
  <c r="K44" i="5" s="1"/>
  <c r="I36" i="5"/>
  <c r="J36" i="5" s="1"/>
  <c r="K36" i="5" s="1"/>
  <c r="I35" i="5"/>
  <c r="J35" i="5" s="1"/>
  <c r="I34" i="5"/>
  <c r="J34" i="5" s="1"/>
  <c r="K34" i="5" s="1"/>
  <c r="I32" i="5"/>
  <c r="J32" i="5" s="1"/>
  <c r="K32" i="5" s="1"/>
  <c r="I31" i="5"/>
  <c r="J31" i="5" s="1"/>
  <c r="K31" i="5" s="1"/>
  <c r="I30" i="5"/>
  <c r="J30" i="5" s="1"/>
  <c r="K30" i="5" s="1"/>
  <c r="I26" i="5"/>
  <c r="J26" i="5" s="1"/>
  <c r="I27" i="5"/>
  <c r="J27" i="5" s="1"/>
  <c r="K27" i="5" s="1"/>
  <c r="I28" i="5"/>
  <c r="J28" i="5" s="1"/>
  <c r="K28" i="5" s="1"/>
  <c r="I25" i="5"/>
  <c r="J25" i="5" s="1"/>
  <c r="K25" i="5" s="1"/>
  <c r="I21" i="5"/>
  <c r="J21" i="5" s="1"/>
  <c r="K21" i="5" s="1"/>
  <c r="I22" i="5"/>
  <c r="J22" i="5" s="1"/>
  <c r="K22" i="5" s="1"/>
  <c r="I23" i="5"/>
  <c r="J23" i="5" s="1"/>
  <c r="I20" i="5"/>
  <c r="J20" i="5" s="1"/>
  <c r="K20" i="5" s="1"/>
  <c r="I14" i="5"/>
  <c r="J14" i="5" s="1"/>
  <c r="K14" i="5" s="1"/>
  <c r="I15" i="5"/>
  <c r="J15" i="5" s="1"/>
  <c r="I16" i="5"/>
  <c r="J16" i="5" s="1"/>
  <c r="I17" i="5"/>
  <c r="J17" i="5" s="1"/>
  <c r="K17" i="5" s="1"/>
  <c r="I18" i="5"/>
  <c r="J18" i="5" s="1"/>
  <c r="K18" i="5" s="1"/>
  <c r="I13" i="5"/>
  <c r="J13" i="5" s="1"/>
  <c r="K13" i="5" s="1"/>
  <c r="I8" i="5"/>
  <c r="J8" i="5" s="1"/>
  <c r="K8" i="5" s="1"/>
  <c r="I9" i="5"/>
  <c r="J9" i="5" s="1"/>
  <c r="K9" i="5" s="1"/>
  <c r="I10" i="5"/>
  <c r="J10" i="5" s="1"/>
  <c r="K10" i="5" s="1"/>
  <c r="I11" i="5"/>
  <c r="J11" i="5" s="1"/>
  <c r="K11" i="5" s="1"/>
  <c r="K5" i="5"/>
  <c r="D14" i="4"/>
  <c r="D13" i="4"/>
  <c r="D12" i="4"/>
  <c r="D11" i="4"/>
  <c r="D10" i="4"/>
  <c r="D9" i="4"/>
  <c r="D8" i="4"/>
  <c r="D7" i="4"/>
  <c r="D6" i="4"/>
  <c r="D5" i="4"/>
  <c r="D4" i="4"/>
  <c r="D15" i="4" l="1"/>
  <c r="K26" i="5"/>
  <c r="K67" i="5"/>
  <c r="K16" i="5"/>
  <c r="K57" i="5"/>
  <c r="K35" i="5"/>
  <c r="K46" i="5"/>
  <c r="K72" i="5"/>
  <c r="K76" i="5"/>
  <c r="K78" i="5"/>
  <c r="K15" i="5"/>
  <c r="K39" i="5"/>
  <c r="K63" i="5"/>
  <c r="K82" i="5"/>
  <c r="K55" i="5"/>
  <c r="K23" i="5"/>
  <c r="K7" i="5"/>
  <c r="K87" i="5" l="1"/>
</calcChain>
</file>

<file path=xl/sharedStrings.xml><?xml version="1.0" encoding="utf-8"?>
<sst xmlns="http://schemas.openxmlformats.org/spreadsheetml/2006/main" count="335" uniqueCount="153">
  <si>
    <t>Kortingsstaffel: kortingspercentage per categorie</t>
  </si>
  <si>
    <t xml:space="preserve">fictieve jaaromzet* </t>
  </si>
  <si>
    <t>kortings
percentage</t>
  </si>
  <si>
    <t>fictieve totaalprijs*</t>
  </si>
  <si>
    <t>Food - Bier</t>
  </si>
  <si>
    <t>Food - Frisdrank (incl. vruchtensappen)</t>
  </si>
  <si>
    <t>Food - Gedestileerd</t>
  </si>
  <si>
    <t>Food - Wijn</t>
  </si>
  <si>
    <t>Food - Vlees (vlees, vleeswaren, kip, gevogelte)</t>
  </si>
  <si>
    <t>Food - AGF</t>
  </si>
  <si>
    <t>Food - Vis</t>
  </si>
  <si>
    <t>Food - Zuivel</t>
  </si>
  <si>
    <t>Food - Diepvries (waaronder ijs, vlees, vis, groente en fruit)</t>
  </si>
  <si>
    <t>Food - DKW assortiment</t>
  </si>
  <si>
    <t>Non-Food -  Horecatoebehoren (keukenbenodigdheden, schoonmaakartikelen, overigen zoals servies, glaswerk, etc.)</t>
  </si>
  <si>
    <t>* aan deze bedragen kunnen geen rechten ontleend worden.</t>
  </si>
  <si>
    <t>Da Vinci College</t>
  </si>
  <si>
    <t xml:space="preserve">Er zijn geen rechten te ontlenen aan de genoemde aantallen in dit prijzenblad. </t>
  </si>
  <si>
    <t xml:space="preserve">De door u op te geven prijzen zijn franco huis inclusief bijkomende kosten, zoals verpakkingskosten, bezorgkosten, opslagkosten, kosten van administratie, facturering, creditering, voorraadkosten en alle eventuele overige kosten en ze worden vermeld exclusief BTW. </t>
  </si>
  <si>
    <t>Geschat aantal op jaarbasis *</t>
  </si>
  <si>
    <t>Bestel-eenheid</t>
  </si>
  <si>
    <t>Inhoud per bestel-eenheid</t>
  </si>
  <si>
    <t>Eenheid</t>
  </si>
  <si>
    <t>Inhoud per eenheid</t>
  </si>
  <si>
    <t>Artikelomschrijving</t>
  </si>
  <si>
    <t>Segment</t>
  </si>
  <si>
    <t>Basisprijs Inschrijver per eenheid</t>
  </si>
  <si>
    <t>Kortingspercentage groep</t>
  </si>
  <si>
    <t>Aanbiedingsprijs Inschrijver per eenheid</t>
  </si>
  <si>
    <t>Totaal prijs</t>
  </si>
  <si>
    <t>DS</t>
  </si>
  <si>
    <t>fles</t>
  </si>
  <si>
    <t>25cl</t>
  </si>
  <si>
    <t>HEINEKEN MONOPACK 25CL TWIST OFF</t>
  </si>
  <si>
    <t>Bier</t>
  </si>
  <si>
    <t>KRT</t>
  </si>
  <si>
    <t>JUPILER 25CL</t>
  </si>
  <si>
    <t>33cl</t>
  </si>
  <si>
    <t>CHATEAU NEUBOURG  33CL</t>
  </si>
  <si>
    <t>30cl</t>
  </si>
  <si>
    <t>HERTOG JAN 30CL</t>
  </si>
  <si>
    <t>FS</t>
  </si>
  <si>
    <t>fust</t>
  </si>
  <si>
    <t>20L</t>
  </si>
  <si>
    <t>HEINEKEN PILS ALL-IN-ONE</t>
  </si>
  <si>
    <t/>
  </si>
  <si>
    <t>TR</t>
  </si>
  <si>
    <t>50cl</t>
  </si>
  <si>
    <t>SPA REINE 50CL PET</t>
  </si>
  <si>
    <t>Frisdrank</t>
  </si>
  <si>
    <t>blik</t>
  </si>
  <si>
    <t>COCA COLA REGULAR 33CL</t>
  </si>
  <si>
    <t>krt</t>
  </si>
  <si>
    <t>20cl</t>
  </si>
  <si>
    <t>COCA COLA REGULAR 20CL GLAS</t>
  </si>
  <si>
    <t>ICE TEA SPARKLING 33CL</t>
  </si>
  <si>
    <t>tr</t>
  </si>
  <si>
    <t>pak</t>
  </si>
  <si>
    <t>1,5L</t>
  </si>
  <si>
    <t>APPELSAP 100% 1,5L</t>
  </si>
  <si>
    <t>SINAASAPPELSAP 100% 1,5L</t>
  </si>
  <si>
    <t>70cl</t>
  </si>
  <si>
    <t>GIN MARE</t>
  </si>
  <si>
    <t>Gedestileerd</t>
  </si>
  <si>
    <t>1000cl</t>
  </si>
  <si>
    <t>BACARDI CARTA BLANCA</t>
  </si>
  <si>
    <t>100cl</t>
  </si>
  <si>
    <t>SMIRNOFF NO.21</t>
  </si>
  <si>
    <t>ZWARTE KIP ADVOCAAT</t>
  </si>
  <si>
    <t>ROSÉ HUISMERK INSCHRIJVER</t>
  </si>
  <si>
    <t>Wijn</t>
  </si>
  <si>
    <t>MIONETTO PROSECCO DOC PICCOLO</t>
  </si>
  <si>
    <t>PATRIARCHE HERITAGE ROOD 25CL</t>
  </si>
  <si>
    <t>PATRIARCHE HERITAGE WIT 25CL</t>
  </si>
  <si>
    <t>zak</t>
  </si>
  <si>
    <t>4500gr</t>
  </si>
  <si>
    <t>AARDAPPELPUREE</t>
  </si>
  <si>
    <t>DKW</t>
  </si>
  <si>
    <t>1L</t>
  </si>
  <si>
    <t>FOND DEMI GLACE CHEF NATURAL</t>
  </si>
  <si>
    <t>bus</t>
  </si>
  <si>
    <t>1kg</t>
  </si>
  <si>
    <t>MAIZENA WIT GLUTENVRIJ</t>
  </si>
  <si>
    <t>Folie</t>
  </si>
  <si>
    <t>PATENTBLOEM 1KG BLOEM VOOR PATISSERIE</t>
  </si>
  <si>
    <t>5kg</t>
  </si>
  <si>
    <t>PENNE RIGATE NR.73</t>
  </si>
  <si>
    <t>25cm</t>
  </si>
  <si>
    <t>TORTILLA WRAP P/ST 25CM</t>
  </si>
  <si>
    <t>can</t>
  </si>
  <si>
    <t>5L</t>
  </si>
  <si>
    <t>ANDY P.F. ALLESREINIGER CITROEN</t>
  </si>
  <si>
    <t>Non Food</t>
  </si>
  <si>
    <t>900ml</t>
  </si>
  <si>
    <t>DUBRO AFWASMIDDEL EXTRA CITROEN 900ML</t>
  </si>
  <si>
    <t>10kg</t>
  </si>
  <si>
    <t>ONTHARDINGSZOUT BROXO 6/15</t>
  </si>
  <si>
    <t>rol</t>
  </si>
  <si>
    <t xml:space="preserve">ONE WAY PLASTICS SPUITZAK 53CM </t>
  </si>
  <si>
    <t>15kg</t>
  </si>
  <si>
    <t>BLACK RANCH MARABU HOUTSKOOL</t>
  </si>
  <si>
    <t>emmer</t>
  </si>
  <si>
    <t>3kg</t>
  </si>
  <si>
    <t>CALVÉ MAYONAISE ORIGINELE</t>
  </si>
  <si>
    <t>WIJKO SATESAUS KANT&amp;KLAAR</t>
  </si>
  <si>
    <t>750ml</t>
  </si>
  <si>
    <t>MAYONAISE ZAANSE KNIJPFLES</t>
  </si>
  <si>
    <t>colli</t>
  </si>
  <si>
    <t>SILVO RIJST BASMATI</t>
  </si>
  <si>
    <t>ZONNEBLOEMOLIE REDDY</t>
  </si>
  <si>
    <t>doos</t>
  </si>
  <si>
    <t>FRITUUROLIE GRENADA GOLD</t>
  </si>
  <si>
    <t>ROOMBOTER KLUIT (EIGEN MERK)</t>
  </si>
  <si>
    <t>10L</t>
  </si>
  <si>
    <t>FRITUURVET DIAMANT VLOEIBAAR PROFESSIONAL GOUD</t>
  </si>
  <si>
    <t>RUNDER DIAMANTHAASJE IERLAND</t>
  </si>
  <si>
    <t>Vlees</t>
  </si>
  <si>
    <t>RUNDERGEHAKT ONGEKRUID</t>
  </si>
  <si>
    <t>KALFSOESTER</t>
  </si>
  <si>
    <t>2,5kg</t>
  </si>
  <si>
    <t>KIPFILET NATUREL</t>
  </si>
  <si>
    <t>KALFSSUCADE</t>
  </si>
  <si>
    <t>KIPFILET GEBRADEN NATUREL</t>
  </si>
  <si>
    <t>KATENSPEK</t>
  </si>
  <si>
    <t>KIPDIJ GEHAKT</t>
  </si>
  <si>
    <t>KIPFILET GEROOKT</t>
  </si>
  <si>
    <t>MAÏSKIP HEEL</t>
  </si>
  <si>
    <t>stuk</t>
  </si>
  <si>
    <t>KOMKOMMER</t>
  </si>
  <si>
    <t>AGF</t>
  </si>
  <si>
    <t>PAPRIKA ROOD</t>
  </si>
  <si>
    <t>COURGETTE GROEN</t>
  </si>
  <si>
    <t>IJSBERGSLA</t>
  </si>
  <si>
    <t>AUBERGINE</t>
  </si>
  <si>
    <t>AARDAPPELEN BONKEN</t>
  </si>
  <si>
    <t>bak</t>
  </si>
  <si>
    <t>500gr</t>
  </si>
  <si>
    <t>GARNAAL ROSE JUMBO</t>
  </si>
  <si>
    <t>Vis</t>
  </si>
  <si>
    <t>SCHOL 1</t>
  </si>
  <si>
    <t>SCHOLFILET VAN SCHOL 1 ZONDER VEL</t>
  </si>
  <si>
    <t>SMITVIS ZALMFILET TRIM B, ZONDER GRAAT</t>
  </si>
  <si>
    <t>ZEEBAARSFILET GEKWEEKT MET VEL</t>
  </si>
  <si>
    <t>MELK HALFVOL</t>
  </si>
  <si>
    <t>Zuivel</t>
  </si>
  <si>
    <t>250ml</t>
  </si>
  <si>
    <t>KARNEMELK</t>
  </si>
  <si>
    <t>KOOKROOM 20%</t>
  </si>
  <si>
    <t>KWEKKEBOOM BITTERBAL 60ST</t>
  </si>
  <si>
    <t>Diepvries</t>
  </si>
  <si>
    <t>2kg</t>
  </si>
  <si>
    <t>IJSBLOKJES</t>
  </si>
  <si>
    <t>* aan deze geschatte aantallen kunnen geen rechten ontleend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</si>
</sst>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theme="0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9"/>
      <name val="Calibri"/>
      <family val="2"/>
    </font>
    <font>
      <b/>
      <sz val="10"/>
      <color theme="1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rgb="FF0AAA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</cellStyleXfs>
  <cellXfs count="6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4" fontId="2" fillId="0" borderId="0" xfId="1" applyFont="1"/>
    <xf numFmtId="1" fontId="2" fillId="0" borderId="0" xfId="0" applyNumberFormat="1" applyFont="1" applyAlignment="1">
      <alignment horizontal="right"/>
    </xf>
    <xf numFmtId="1" fontId="6" fillId="0" borderId="4" xfId="0" applyNumberFormat="1" applyFont="1" applyBorder="1" applyAlignment="1" applyProtection="1">
      <alignment horizontal="left"/>
      <protection hidden="1"/>
    </xf>
    <xf numFmtId="0" fontId="6" fillId="0" borderId="5" xfId="0" applyFont="1" applyBorder="1" applyAlignment="1" applyProtection="1">
      <alignment horizontal="left"/>
      <protection hidden="1"/>
    </xf>
    <xf numFmtId="1" fontId="6" fillId="0" borderId="5" xfId="0" applyNumberFormat="1" applyFont="1" applyBorder="1" applyAlignment="1" applyProtection="1">
      <alignment horizontal="right"/>
      <protection hidden="1"/>
    </xf>
    <xf numFmtId="1" fontId="8" fillId="3" borderId="12" xfId="0" applyNumberFormat="1" applyFont="1" applyFill="1" applyBorder="1" applyAlignment="1">
      <alignment horizontal="center"/>
    </xf>
    <xf numFmtId="49" fontId="9" fillId="4" borderId="12" xfId="0" applyNumberFormat="1" applyFont="1" applyFill="1" applyBorder="1" applyAlignment="1">
      <alignment horizontal="center"/>
    </xf>
    <xf numFmtId="1" fontId="8" fillId="3" borderId="12" xfId="0" applyNumberFormat="1" applyFont="1" applyFill="1" applyBorder="1" applyAlignment="1">
      <alignment horizontal="right" vertical="top"/>
    </xf>
    <xf numFmtId="0" fontId="8" fillId="3" borderId="12" xfId="0" applyFont="1" applyFill="1" applyBorder="1" applyAlignment="1">
      <alignment horizontal="center" vertical="top"/>
    </xf>
    <xf numFmtId="49" fontId="9" fillId="4" borderId="12" xfId="0" applyNumberFormat="1" applyFont="1" applyFill="1" applyBorder="1" applyAlignment="1">
      <alignment horizontal="left"/>
    </xf>
    <xf numFmtId="0" fontId="8" fillId="3" borderId="12" xfId="0" applyFont="1" applyFill="1" applyBorder="1" applyAlignment="1">
      <alignment vertical="top"/>
    </xf>
    <xf numFmtId="44" fontId="7" fillId="5" borderId="0" xfId="2" applyFont="1" applyFill="1" applyAlignment="1">
      <alignment vertical="center"/>
    </xf>
    <xf numFmtId="44" fontId="7" fillId="0" borderId="0" xfId="1" applyFont="1" applyFill="1" applyAlignment="1">
      <alignment vertical="center"/>
    </xf>
    <xf numFmtId="44" fontId="7" fillId="0" borderId="0" xfId="1" applyFont="1" applyAlignment="1">
      <alignment vertical="center"/>
    </xf>
    <xf numFmtId="1" fontId="5" fillId="2" borderId="8" xfId="0" applyNumberFormat="1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left" wrapText="1"/>
      <protection hidden="1"/>
    </xf>
    <xf numFmtId="1" fontId="5" fillId="2" borderId="9" xfId="0" applyNumberFormat="1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44" fontId="5" fillId="2" borderId="11" xfId="1" applyFont="1" applyFill="1" applyBorder="1" applyAlignment="1" applyProtection="1">
      <alignment horizontal="center" vertical="center" wrapText="1"/>
      <protection hidden="1"/>
    </xf>
    <xf numFmtId="0" fontId="5" fillId="2" borderId="11" xfId="0" applyFont="1" applyFill="1" applyBorder="1" applyAlignment="1" applyProtection="1">
      <alignment horizontal="center" vertical="center" wrapText="1"/>
      <protection hidden="1"/>
    </xf>
    <xf numFmtId="0" fontId="10" fillId="0" borderId="0" xfId="0" applyFont="1"/>
    <xf numFmtId="1" fontId="10" fillId="0" borderId="0" xfId="0" applyNumberFormat="1" applyFont="1" applyAlignment="1">
      <alignment horizontal="right"/>
    </xf>
    <xf numFmtId="0" fontId="7" fillId="0" borderId="0" xfId="0" applyFont="1"/>
    <xf numFmtId="44" fontId="7" fillId="0" borderId="0" xfId="1" applyFont="1"/>
    <xf numFmtId="0" fontId="7" fillId="0" borderId="0" xfId="0" applyFont="1" applyAlignment="1">
      <alignment horizontal="left"/>
    </xf>
    <xf numFmtId="1" fontId="7" fillId="0" borderId="0" xfId="0" applyNumberFormat="1" applyFont="1" applyAlignment="1">
      <alignment horizontal="right"/>
    </xf>
    <xf numFmtId="0" fontId="0" fillId="0" borderId="0" xfId="0" applyAlignment="1">
      <alignment vertical="top" wrapText="1"/>
    </xf>
    <xf numFmtId="0" fontId="0" fillId="0" borderId="12" xfId="0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44" fontId="0" fillId="0" borderId="12" xfId="0" applyNumberFormat="1" applyBorder="1" applyAlignment="1">
      <alignment vertical="top" wrapText="1"/>
    </xf>
    <xf numFmtId="44" fontId="13" fillId="9" borderId="12" xfId="0" applyNumberFormat="1" applyFont="1" applyFill="1" applyBorder="1" applyAlignment="1">
      <alignment horizontal="center" vertical="top" wrapText="1"/>
    </xf>
    <xf numFmtId="164" fontId="15" fillId="10" borderId="12" xfId="3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44" fontId="5" fillId="11" borderId="11" xfId="1" applyFont="1" applyFill="1" applyBorder="1" applyAlignment="1" applyProtection="1">
      <alignment horizontal="center" vertical="center" wrapText="1"/>
      <protection hidden="1"/>
    </xf>
    <xf numFmtId="10" fontId="7" fillId="0" borderId="0" xfId="1" applyNumberFormat="1" applyFont="1"/>
    <xf numFmtId="44" fontId="7" fillId="0" borderId="0" xfId="0" applyNumberFormat="1" applyFont="1"/>
    <xf numFmtId="44" fontId="2" fillId="0" borderId="0" xfId="0" applyNumberFormat="1" applyFont="1"/>
    <xf numFmtId="44" fontId="6" fillId="0" borderId="5" xfId="0" applyNumberFormat="1" applyFont="1" applyBorder="1" applyAlignment="1" applyProtection="1">
      <alignment horizontal="left"/>
      <protection hidden="1"/>
    </xf>
    <xf numFmtId="44" fontId="5" fillId="2" borderId="11" xfId="0" applyNumberFormat="1" applyFont="1" applyFill="1" applyBorder="1" applyAlignment="1" applyProtection="1">
      <alignment horizontal="center" vertical="center" wrapText="1"/>
      <protection hidden="1"/>
    </xf>
    <xf numFmtId="10" fontId="0" fillId="0" borderId="0" xfId="0" applyNumberForma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44" fontId="13" fillId="0" borderId="0" xfId="0" applyNumberFormat="1" applyFont="1" applyAlignment="1">
      <alignment horizontal="center" vertical="top" wrapText="1"/>
    </xf>
    <xf numFmtId="164" fontId="15" fillId="0" borderId="0" xfId="3" applyNumberFormat="1" applyFont="1" applyAlignment="1">
      <alignment horizontal="center" vertical="top" wrapText="1"/>
    </xf>
    <xf numFmtId="10" fontId="13" fillId="0" borderId="0" xfId="0" applyNumberFormat="1" applyFont="1" applyAlignment="1">
      <alignment horizontal="right" vertical="top" wrapText="1"/>
    </xf>
    <xf numFmtId="44" fontId="16" fillId="0" borderId="0" xfId="1" applyFont="1"/>
    <xf numFmtId="1" fontId="10" fillId="0" borderId="0" xfId="0" applyNumberFormat="1" applyFont="1"/>
    <xf numFmtId="44" fontId="7" fillId="6" borderId="0" xfId="1" applyFont="1" applyFill="1"/>
    <xf numFmtId="44" fontId="7" fillId="0" borderId="0" xfId="1" applyFont="1" applyFill="1"/>
    <xf numFmtId="0" fontId="8" fillId="3" borderId="12" xfId="0" applyFont="1" applyFill="1" applyBorder="1" applyAlignment="1">
      <alignment horizontal="left" vertical="top"/>
    </xf>
    <xf numFmtId="1" fontId="2" fillId="0" borderId="0" xfId="0" applyNumberFormat="1" applyFont="1" applyAlignment="1">
      <alignment horizontal="left"/>
    </xf>
    <xf numFmtId="10" fontId="13" fillId="7" borderId="12" xfId="0" applyNumberFormat="1" applyFont="1" applyFill="1" applyBorder="1" applyAlignment="1" applyProtection="1">
      <alignment horizontal="right" vertical="top" wrapText="1"/>
      <protection locked="0"/>
    </xf>
    <xf numFmtId="0" fontId="11" fillId="8" borderId="1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2" fontId="5" fillId="2" borderId="2" xfId="0" applyNumberFormat="1" applyFont="1" applyFill="1" applyBorder="1" applyAlignment="1" applyProtection="1">
      <alignment horizontal="left" vertical="center"/>
      <protection hidden="1"/>
    </xf>
    <xf numFmtId="2" fontId="5" fillId="2" borderId="3" xfId="0" applyNumberFormat="1" applyFont="1" applyFill="1" applyBorder="1" applyAlignment="1" applyProtection="1">
      <alignment horizontal="left" vertical="center"/>
      <protection hidden="1"/>
    </xf>
    <xf numFmtId="2" fontId="7" fillId="0" borderId="6" xfId="0" applyNumberFormat="1" applyFont="1" applyBorder="1" applyAlignment="1" applyProtection="1">
      <alignment horizontal="left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wrapText="1"/>
      <protection hidden="1"/>
    </xf>
  </cellXfs>
  <cellStyles count="4">
    <cellStyle name="Standaard" xfId="0" builtinId="0"/>
    <cellStyle name="Standaard 2" xfId="3" xr:uid="{00000000-0005-0000-0000-000002000000}"/>
    <cellStyle name="Valuta" xfId="1" builtinId="4"/>
    <cellStyle name="Valuta 2" xfId="2" xr:uid="{00000000-0005-0000-0000-000004000000}"/>
  </cellStyles>
  <dxfs count="0"/>
  <tableStyles count="0" defaultTableStyle="TableStyleMedium2" defaultPivotStyle="PivotStyleLight16"/>
  <colors>
    <mruColors>
      <color rgb="FFCCCCFF"/>
      <color rgb="FFFF66CC"/>
      <color rgb="FF66FFFF"/>
      <color rgb="FF99FFCC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38101</xdr:rowOff>
    </xdr:from>
    <xdr:to>
      <xdr:col>1</xdr:col>
      <xdr:colOff>542925</xdr:colOff>
      <xdr:row>0</xdr:row>
      <xdr:rowOff>990601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AD94426-9185-4833-AA87-02C8D6362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38101"/>
          <a:ext cx="1162050" cy="9525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0</xdr:row>
      <xdr:rowOff>19050</xdr:rowOff>
    </xdr:from>
    <xdr:to>
      <xdr:col>3</xdr:col>
      <xdr:colOff>320676</xdr:colOff>
      <xdr:row>0</xdr:row>
      <xdr:rowOff>1002120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D6083B3-CC1E-4C05-9904-0137385CA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751" y="19050"/>
          <a:ext cx="971550" cy="983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G17"/>
  <sheetViews>
    <sheetView workbookViewId="0">
      <selection activeCell="C5" sqref="C5"/>
    </sheetView>
  </sheetViews>
  <sheetFormatPr defaultColWidth="8.7109375" defaultRowHeight="14.45"/>
  <cols>
    <col min="1" max="1" width="53.85546875" style="32" customWidth="1"/>
    <col min="2" max="2" width="19.140625" style="32" customWidth="1"/>
    <col min="3" max="3" width="16.140625" style="32" customWidth="1"/>
    <col min="4" max="6" width="18" style="32" customWidth="1"/>
    <col min="7" max="7" width="17.85546875" style="32" customWidth="1"/>
    <col min="8" max="9" width="8.7109375" style="32"/>
    <col min="10" max="10" width="10.5703125" style="32" bestFit="1" customWidth="1"/>
    <col min="11" max="16384" width="8.7109375" style="32"/>
  </cols>
  <sheetData>
    <row r="2" spans="1:7">
      <c r="A2" s="59" t="s">
        <v>0</v>
      </c>
      <c r="B2" s="59"/>
      <c r="C2" s="59"/>
      <c r="D2" s="59"/>
      <c r="E2" s="47"/>
      <c r="F2" s="47"/>
    </row>
    <row r="3" spans="1:7" ht="29.1">
      <c r="A3" s="33"/>
      <c r="B3" s="34" t="s">
        <v>1</v>
      </c>
      <c r="C3" s="34" t="s">
        <v>2</v>
      </c>
      <c r="D3" s="34" t="s">
        <v>3</v>
      </c>
      <c r="E3" s="48"/>
    </row>
    <row r="4" spans="1:7" ht="15">
      <c r="A4" s="35" t="s">
        <v>4</v>
      </c>
      <c r="B4" s="36">
        <v>3000</v>
      </c>
      <c r="C4" s="58"/>
      <c r="D4" s="37">
        <f t="shared" ref="D4:D14" si="0">B4-(B4*C4)</f>
        <v>3000</v>
      </c>
      <c r="E4" s="49"/>
      <c r="F4" s="51"/>
      <c r="G4" s="46"/>
    </row>
    <row r="5" spans="1:7" ht="15">
      <c r="A5" s="35" t="s">
        <v>5</v>
      </c>
      <c r="B5" s="36">
        <v>30000</v>
      </c>
      <c r="C5" s="58"/>
      <c r="D5" s="37">
        <f t="shared" si="0"/>
        <v>30000</v>
      </c>
      <c r="E5" s="49"/>
      <c r="F5" s="51"/>
      <c r="G5" s="46"/>
    </row>
    <row r="6" spans="1:7">
      <c r="A6" s="35" t="s">
        <v>6</v>
      </c>
      <c r="B6" s="36">
        <v>5000</v>
      </c>
      <c r="C6" s="58"/>
      <c r="D6" s="37">
        <f t="shared" si="0"/>
        <v>5000</v>
      </c>
      <c r="E6" s="49"/>
      <c r="F6" s="51"/>
      <c r="G6" s="46"/>
    </row>
    <row r="7" spans="1:7">
      <c r="A7" s="35" t="s">
        <v>7</v>
      </c>
      <c r="B7" s="36">
        <v>8000</v>
      </c>
      <c r="C7" s="58"/>
      <c r="D7" s="37">
        <f t="shared" si="0"/>
        <v>8000</v>
      </c>
      <c r="E7" s="49"/>
      <c r="F7" s="51"/>
      <c r="G7" s="46"/>
    </row>
    <row r="8" spans="1:7">
      <c r="A8" s="35" t="s">
        <v>8</v>
      </c>
      <c r="B8" s="36">
        <v>58000</v>
      </c>
      <c r="C8" s="58"/>
      <c r="D8" s="37">
        <f t="shared" si="0"/>
        <v>58000</v>
      </c>
      <c r="E8" s="49"/>
      <c r="F8" s="51"/>
      <c r="G8" s="46"/>
    </row>
    <row r="9" spans="1:7">
      <c r="A9" s="35" t="s">
        <v>9</v>
      </c>
      <c r="B9" s="36">
        <v>54500</v>
      </c>
      <c r="C9" s="58"/>
      <c r="D9" s="37">
        <f t="shared" si="0"/>
        <v>54500</v>
      </c>
      <c r="E9" s="49"/>
      <c r="F9" s="51"/>
      <c r="G9" s="46"/>
    </row>
    <row r="10" spans="1:7">
      <c r="A10" s="35" t="s">
        <v>10</v>
      </c>
      <c r="B10" s="36">
        <v>31000</v>
      </c>
      <c r="C10" s="58"/>
      <c r="D10" s="37">
        <f t="shared" si="0"/>
        <v>31000</v>
      </c>
      <c r="E10" s="49"/>
      <c r="F10" s="51"/>
      <c r="G10" s="46"/>
    </row>
    <row r="11" spans="1:7">
      <c r="A11" s="35" t="s">
        <v>11</v>
      </c>
      <c r="B11" s="36">
        <v>33000</v>
      </c>
      <c r="C11" s="58"/>
      <c r="D11" s="37">
        <f t="shared" si="0"/>
        <v>33000</v>
      </c>
      <c r="E11" s="49"/>
      <c r="F11" s="51"/>
      <c r="G11" s="46"/>
    </row>
    <row r="12" spans="1:7">
      <c r="A12" s="35" t="s">
        <v>12</v>
      </c>
      <c r="B12" s="36">
        <v>33000</v>
      </c>
      <c r="C12" s="58"/>
      <c r="D12" s="37">
        <f t="shared" si="0"/>
        <v>33000</v>
      </c>
      <c r="E12" s="49"/>
      <c r="F12" s="51"/>
      <c r="G12" s="46"/>
    </row>
    <row r="13" spans="1:7">
      <c r="A13" s="33" t="s">
        <v>13</v>
      </c>
      <c r="B13" s="36">
        <v>64000</v>
      </c>
      <c r="C13" s="58"/>
      <c r="D13" s="37">
        <f t="shared" si="0"/>
        <v>64000</v>
      </c>
      <c r="E13" s="49"/>
      <c r="F13" s="51"/>
      <c r="G13" s="46"/>
    </row>
    <row r="14" spans="1:7" ht="29.1">
      <c r="A14" s="33" t="s">
        <v>14</v>
      </c>
      <c r="B14" s="36">
        <v>52000</v>
      </c>
      <c r="C14" s="58"/>
      <c r="D14" s="37">
        <f t="shared" si="0"/>
        <v>52000</v>
      </c>
      <c r="E14" s="49"/>
      <c r="F14" s="51"/>
      <c r="G14" s="46"/>
    </row>
    <row r="15" spans="1:7">
      <c r="A15" s="33"/>
      <c r="B15" s="38">
        <f>SUM(B4:B14)</f>
        <v>371500</v>
      </c>
      <c r="C15" s="33"/>
      <c r="D15" s="38">
        <f>SUM(D4:D14)</f>
        <v>371500</v>
      </c>
      <c r="E15" s="50"/>
      <c r="F15" s="46"/>
      <c r="G15" s="46"/>
    </row>
    <row r="17" spans="1:1">
      <c r="A17" s="32" t="s">
        <v>15</v>
      </c>
    </row>
  </sheetData>
  <mergeCells count="1">
    <mergeCell ref="A2:D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87"/>
  <sheetViews>
    <sheetView tabSelected="1" topLeftCell="D1" workbookViewId="0">
      <selection activeCell="H7" sqref="H7"/>
    </sheetView>
  </sheetViews>
  <sheetFormatPr defaultColWidth="9.140625" defaultRowHeight="12.6"/>
  <cols>
    <col min="1" max="1" width="9.7109375" style="6" customWidth="1"/>
    <col min="2" max="2" width="8.85546875" style="1" customWidth="1"/>
    <col min="3" max="3" width="9.42578125" style="6" customWidth="1"/>
    <col min="4" max="5" width="9.42578125" style="1" customWidth="1"/>
    <col min="6" max="6" width="43.42578125" style="2" bestFit="1" customWidth="1"/>
    <col min="7" max="7" width="25.85546875" style="2" bestFit="1" customWidth="1"/>
    <col min="8" max="8" width="21.5703125" style="5" customWidth="1"/>
    <col min="9" max="9" width="19.5703125" style="5" customWidth="1"/>
    <col min="10" max="10" width="21.140625" style="2" customWidth="1"/>
    <col min="11" max="11" width="15" style="43" customWidth="1"/>
    <col min="12" max="16384" width="9.140625" style="2"/>
  </cols>
  <sheetData>
    <row r="1" spans="1:11" ht="83.25" customHeight="1" thickBot="1">
      <c r="D1"/>
      <c r="G1" s="60"/>
      <c r="H1" s="60"/>
      <c r="I1" s="39"/>
      <c r="J1" s="3"/>
    </row>
    <row r="2" spans="1:11" ht="15" customHeight="1">
      <c r="A2" s="61" t="s">
        <v>16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2.95">
      <c r="A3" s="7" t="s">
        <v>17</v>
      </c>
      <c r="B3" s="8"/>
      <c r="C3" s="9"/>
      <c r="D3" s="8"/>
      <c r="E3" s="8"/>
      <c r="F3" s="8"/>
      <c r="G3" s="8"/>
      <c r="H3" s="8"/>
      <c r="I3" s="8"/>
      <c r="J3" s="8"/>
      <c r="K3" s="44"/>
    </row>
    <row r="4" spans="1:11" ht="28.5" customHeight="1" thickBot="1">
      <c r="A4" s="63" t="s">
        <v>18</v>
      </c>
      <c r="B4" s="64"/>
      <c r="C4" s="64"/>
      <c r="D4" s="64"/>
      <c r="E4" s="65"/>
      <c r="F4" s="64"/>
      <c r="G4" s="64"/>
      <c r="H4" s="64"/>
      <c r="I4" s="64"/>
      <c r="J4" s="64"/>
      <c r="K4" s="64"/>
    </row>
    <row r="5" spans="1:11" s="4" customFormat="1" ht="12.95" thickBot="1">
      <c r="A5" s="10"/>
      <c r="B5" s="11"/>
      <c r="C5" s="12"/>
      <c r="D5" s="13"/>
      <c r="E5" s="56"/>
      <c r="F5" s="14"/>
      <c r="G5" s="15"/>
      <c r="H5" s="16"/>
      <c r="I5" s="17"/>
      <c r="J5" s="16"/>
      <c r="K5" s="18">
        <f>J5*A5</f>
        <v>0</v>
      </c>
    </row>
    <row r="6" spans="1:11" ht="52.5" thickBot="1">
      <c r="A6" s="19" t="s">
        <v>19</v>
      </c>
      <c r="B6" s="20" t="s">
        <v>20</v>
      </c>
      <c r="C6" s="21" t="s">
        <v>21</v>
      </c>
      <c r="D6" s="22" t="s">
        <v>22</v>
      </c>
      <c r="E6" s="23" t="s">
        <v>23</v>
      </c>
      <c r="F6" s="23" t="s">
        <v>24</v>
      </c>
      <c r="G6" s="23" t="s">
        <v>25</v>
      </c>
      <c r="H6" s="24" t="s">
        <v>26</v>
      </c>
      <c r="I6" s="40" t="s">
        <v>27</v>
      </c>
      <c r="J6" s="25" t="s">
        <v>28</v>
      </c>
      <c r="K6" s="45" t="s">
        <v>29</v>
      </c>
    </row>
    <row r="7" spans="1:11" ht="14.1">
      <c r="A7" s="53">
        <v>20</v>
      </c>
      <c r="B7" s="26" t="s">
        <v>30</v>
      </c>
      <c r="C7" s="27">
        <v>24</v>
      </c>
      <c r="D7" s="26" t="s">
        <v>31</v>
      </c>
      <c r="E7" s="30" t="s">
        <v>32</v>
      </c>
      <c r="F7" s="28" t="s">
        <v>33</v>
      </c>
      <c r="G7" s="28" t="s">
        <v>34</v>
      </c>
      <c r="H7" s="54"/>
      <c r="I7" s="41">
        <f>'A - Kortings% per groep'!$C$4</f>
        <v>0</v>
      </c>
      <c r="J7" s="42">
        <f>H7-(H7*I7)</f>
        <v>0</v>
      </c>
      <c r="K7" s="42">
        <f>J7*A7</f>
        <v>0</v>
      </c>
    </row>
    <row r="8" spans="1:11" ht="14.1">
      <c r="A8" s="53">
        <v>20</v>
      </c>
      <c r="B8" s="26" t="s">
        <v>35</v>
      </c>
      <c r="C8" s="27">
        <v>24</v>
      </c>
      <c r="D8" s="26" t="s">
        <v>31</v>
      </c>
      <c r="E8" s="30" t="s">
        <v>32</v>
      </c>
      <c r="F8" s="28" t="s">
        <v>36</v>
      </c>
      <c r="G8" s="28" t="s">
        <v>34</v>
      </c>
      <c r="H8" s="54"/>
      <c r="I8" s="41">
        <f>'A - Kortings% per groep'!$C$4</f>
        <v>0</v>
      </c>
      <c r="J8" s="42">
        <f>H8-(H8*I8)</f>
        <v>0</v>
      </c>
      <c r="K8" s="42">
        <f>J8*A8</f>
        <v>0</v>
      </c>
    </row>
    <row r="9" spans="1:11" ht="14.1">
      <c r="A9" s="53">
        <v>5</v>
      </c>
      <c r="B9" s="26" t="s">
        <v>35</v>
      </c>
      <c r="C9" s="27">
        <v>24</v>
      </c>
      <c r="D9" s="26" t="s">
        <v>31</v>
      </c>
      <c r="E9" s="30" t="s">
        <v>37</v>
      </c>
      <c r="F9" s="28" t="s">
        <v>38</v>
      </c>
      <c r="G9" s="28" t="s">
        <v>34</v>
      </c>
      <c r="H9" s="54"/>
      <c r="I9" s="41">
        <f>'A - Kortings% per groep'!$C$4</f>
        <v>0</v>
      </c>
      <c r="J9" s="42">
        <f>H9-(H9*I9)</f>
        <v>0</v>
      </c>
      <c r="K9" s="42">
        <f>J9*A9</f>
        <v>0</v>
      </c>
    </row>
    <row r="10" spans="1:11" ht="14.1">
      <c r="A10" s="53">
        <v>15</v>
      </c>
      <c r="B10" s="26" t="s">
        <v>35</v>
      </c>
      <c r="C10" s="27">
        <v>24</v>
      </c>
      <c r="D10" s="26" t="s">
        <v>31</v>
      </c>
      <c r="E10" s="30" t="s">
        <v>39</v>
      </c>
      <c r="F10" s="28" t="s">
        <v>40</v>
      </c>
      <c r="G10" s="28" t="s">
        <v>34</v>
      </c>
      <c r="H10" s="54"/>
      <c r="I10" s="41">
        <f>'A - Kortings% per groep'!$C$4</f>
        <v>0</v>
      </c>
      <c r="J10" s="42">
        <f>H10-(H10*I10)</f>
        <v>0</v>
      </c>
      <c r="K10" s="42">
        <f>J10*A10</f>
        <v>0</v>
      </c>
    </row>
    <row r="11" spans="1:11" ht="14.1">
      <c r="A11" s="53">
        <v>1</v>
      </c>
      <c r="B11" s="26" t="s">
        <v>41</v>
      </c>
      <c r="C11" s="27">
        <v>1</v>
      </c>
      <c r="D11" s="26" t="s">
        <v>42</v>
      </c>
      <c r="E11" s="30" t="s">
        <v>43</v>
      </c>
      <c r="F11" s="28" t="s">
        <v>44</v>
      </c>
      <c r="G11" s="28" t="s">
        <v>34</v>
      </c>
      <c r="H11" s="54"/>
      <c r="I11" s="41">
        <f>'A - Kortings% per groep'!$C$4</f>
        <v>0</v>
      </c>
      <c r="J11" s="42">
        <f>H11-(H11*I11)</f>
        <v>0</v>
      </c>
      <c r="K11" s="42">
        <f>J11*A11</f>
        <v>0</v>
      </c>
    </row>
    <row r="12" spans="1:11" ht="14.1">
      <c r="A12" s="53"/>
      <c r="B12" s="26"/>
      <c r="C12" s="27"/>
      <c r="D12" s="26"/>
      <c r="E12" s="30"/>
      <c r="F12" s="28" t="s">
        <v>45</v>
      </c>
      <c r="G12" s="28"/>
      <c r="H12" s="55"/>
      <c r="I12" s="29"/>
      <c r="J12" s="42"/>
      <c r="K12" s="42"/>
    </row>
    <row r="13" spans="1:11" ht="14.1">
      <c r="A13" s="31">
        <v>175</v>
      </c>
      <c r="B13" s="26" t="s">
        <v>46</v>
      </c>
      <c r="C13" s="27">
        <v>24</v>
      </c>
      <c r="D13" s="26" t="s">
        <v>31</v>
      </c>
      <c r="E13" s="30" t="s">
        <v>47</v>
      </c>
      <c r="F13" s="28" t="s">
        <v>48</v>
      </c>
      <c r="G13" s="28" t="s">
        <v>49</v>
      </c>
      <c r="H13" s="54"/>
      <c r="I13" s="41">
        <f>'A - Kortings% per groep'!$C$5</f>
        <v>0</v>
      </c>
      <c r="J13" s="42">
        <f t="shared" ref="J13:J18" si="0">H13-(H13*I13)</f>
        <v>0</v>
      </c>
      <c r="K13" s="42">
        <f t="shared" ref="K13:K18" si="1">J13*A13</f>
        <v>0</v>
      </c>
    </row>
    <row r="14" spans="1:11">
      <c r="A14" s="31">
        <v>75</v>
      </c>
      <c r="B14" s="30" t="s">
        <v>46</v>
      </c>
      <c r="C14" s="31">
        <v>24</v>
      </c>
      <c r="D14" s="30" t="s">
        <v>50</v>
      </c>
      <c r="E14" s="30" t="s">
        <v>37</v>
      </c>
      <c r="F14" s="28" t="s">
        <v>51</v>
      </c>
      <c r="G14" s="28" t="s">
        <v>49</v>
      </c>
      <c r="H14" s="54"/>
      <c r="I14" s="41">
        <f>'A - Kortings% per groep'!$C$5</f>
        <v>0</v>
      </c>
      <c r="J14" s="42">
        <f t="shared" si="0"/>
        <v>0</v>
      </c>
      <c r="K14" s="42">
        <f t="shared" si="1"/>
        <v>0</v>
      </c>
    </row>
    <row r="15" spans="1:11">
      <c r="A15" s="31">
        <v>40</v>
      </c>
      <c r="B15" s="30" t="s">
        <v>52</v>
      </c>
      <c r="C15" s="31">
        <v>24</v>
      </c>
      <c r="D15" s="30" t="s">
        <v>31</v>
      </c>
      <c r="E15" s="30" t="s">
        <v>53</v>
      </c>
      <c r="F15" s="28" t="s">
        <v>54</v>
      </c>
      <c r="G15" s="28" t="s">
        <v>49</v>
      </c>
      <c r="H15" s="54"/>
      <c r="I15" s="41">
        <f>'A - Kortings% per groep'!$C$5</f>
        <v>0</v>
      </c>
      <c r="J15" s="42">
        <f t="shared" si="0"/>
        <v>0</v>
      </c>
      <c r="K15" s="42">
        <f t="shared" si="1"/>
        <v>0</v>
      </c>
    </row>
    <row r="16" spans="1:11">
      <c r="A16" s="31">
        <v>20</v>
      </c>
      <c r="B16" s="30" t="s">
        <v>46</v>
      </c>
      <c r="C16" s="31">
        <v>24</v>
      </c>
      <c r="D16" s="30" t="s">
        <v>50</v>
      </c>
      <c r="E16" s="30" t="s">
        <v>37</v>
      </c>
      <c r="F16" s="28" t="s">
        <v>55</v>
      </c>
      <c r="G16" s="28" t="s">
        <v>49</v>
      </c>
      <c r="H16" s="54"/>
      <c r="I16" s="41">
        <f>'A - Kortings% per groep'!$C$5</f>
        <v>0</v>
      </c>
      <c r="J16" s="42">
        <f t="shared" si="0"/>
        <v>0</v>
      </c>
      <c r="K16" s="42">
        <f t="shared" si="1"/>
        <v>0</v>
      </c>
    </row>
    <row r="17" spans="1:11">
      <c r="A17" s="31">
        <v>10</v>
      </c>
      <c r="B17" s="30" t="s">
        <v>56</v>
      </c>
      <c r="C17" s="31">
        <v>8</v>
      </c>
      <c r="D17" s="30" t="s">
        <v>57</v>
      </c>
      <c r="E17" s="30" t="s">
        <v>58</v>
      </c>
      <c r="F17" s="28" t="s">
        <v>59</v>
      </c>
      <c r="G17" s="28" t="s">
        <v>49</v>
      </c>
      <c r="H17" s="54"/>
      <c r="I17" s="41">
        <f>'A - Kortings% per groep'!$C$5</f>
        <v>0</v>
      </c>
      <c r="J17" s="42">
        <f t="shared" si="0"/>
        <v>0</v>
      </c>
      <c r="K17" s="42">
        <f t="shared" si="1"/>
        <v>0</v>
      </c>
    </row>
    <row r="18" spans="1:11">
      <c r="A18" s="31">
        <v>50</v>
      </c>
      <c r="B18" s="30" t="s">
        <v>56</v>
      </c>
      <c r="C18" s="31">
        <v>8</v>
      </c>
      <c r="D18" s="30" t="s">
        <v>57</v>
      </c>
      <c r="E18" s="30" t="s">
        <v>58</v>
      </c>
      <c r="F18" s="28" t="s">
        <v>60</v>
      </c>
      <c r="G18" s="28" t="s">
        <v>49</v>
      </c>
      <c r="H18" s="54"/>
      <c r="I18" s="41">
        <f>'A - Kortings% per groep'!$C$5</f>
        <v>0</v>
      </c>
      <c r="J18" s="42">
        <f t="shared" si="0"/>
        <v>0</v>
      </c>
      <c r="K18" s="42">
        <f t="shared" si="1"/>
        <v>0</v>
      </c>
    </row>
    <row r="19" spans="1:11">
      <c r="A19" s="31"/>
      <c r="B19" s="30"/>
      <c r="C19" s="31"/>
      <c r="D19" s="30"/>
      <c r="E19" s="30"/>
      <c r="F19" s="28" t="s">
        <v>45</v>
      </c>
      <c r="G19" s="28"/>
      <c r="H19" s="55"/>
      <c r="I19" s="29"/>
      <c r="J19" s="42"/>
      <c r="K19" s="42"/>
    </row>
    <row r="20" spans="1:11">
      <c r="A20" s="31">
        <v>15</v>
      </c>
      <c r="B20" s="30" t="s">
        <v>31</v>
      </c>
      <c r="C20" s="31">
        <v>1</v>
      </c>
      <c r="D20" s="30" t="s">
        <v>31</v>
      </c>
      <c r="E20" s="30" t="s">
        <v>61</v>
      </c>
      <c r="F20" s="28" t="s">
        <v>62</v>
      </c>
      <c r="G20" s="28" t="s">
        <v>63</v>
      </c>
      <c r="H20" s="54"/>
      <c r="I20" s="41">
        <f>'A - Kortings% per groep'!$C$6</f>
        <v>0</v>
      </c>
      <c r="J20" s="42">
        <f>H20-(H20*I20)</f>
        <v>0</v>
      </c>
      <c r="K20" s="42">
        <f>J20*A20</f>
        <v>0</v>
      </c>
    </row>
    <row r="21" spans="1:11">
      <c r="A21" s="31">
        <v>10</v>
      </c>
      <c r="B21" s="30" t="s">
        <v>31</v>
      </c>
      <c r="C21" s="31">
        <v>1</v>
      </c>
      <c r="D21" s="30" t="s">
        <v>31</v>
      </c>
      <c r="E21" s="30" t="s">
        <v>64</v>
      </c>
      <c r="F21" s="28" t="s">
        <v>65</v>
      </c>
      <c r="G21" s="28" t="s">
        <v>63</v>
      </c>
      <c r="H21" s="54"/>
      <c r="I21" s="41">
        <f>'A - Kortings% per groep'!$C$6</f>
        <v>0</v>
      </c>
      <c r="J21" s="42">
        <f>H21-(H21*I21)</f>
        <v>0</v>
      </c>
      <c r="K21" s="42">
        <f>J21*A21</f>
        <v>0</v>
      </c>
    </row>
    <row r="22" spans="1:11">
      <c r="A22" s="31">
        <v>5</v>
      </c>
      <c r="B22" s="30" t="s">
        <v>31</v>
      </c>
      <c r="C22" s="31">
        <v>1</v>
      </c>
      <c r="D22" s="30" t="s">
        <v>31</v>
      </c>
      <c r="E22" s="30" t="s">
        <v>66</v>
      </c>
      <c r="F22" s="28" t="s">
        <v>67</v>
      </c>
      <c r="G22" s="28" t="s">
        <v>63</v>
      </c>
      <c r="H22" s="54"/>
      <c r="I22" s="41">
        <f>'A - Kortings% per groep'!$C$6</f>
        <v>0</v>
      </c>
      <c r="J22" s="42">
        <f>H22-(H22*I22)</f>
        <v>0</v>
      </c>
      <c r="K22" s="42">
        <f>J22*A22</f>
        <v>0</v>
      </c>
    </row>
    <row r="23" spans="1:11">
      <c r="A23" s="31">
        <v>10</v>
      </c>
      <c r="B23" s="30" t="s">
        <v>31</v>
      </c>
      <c r="C23" s="31">
        <v>1</v>
      </c>
      <c r="D23" s="30" t="s">
        <v>31</v>
      </c>
      <c r="E23" s="30" t="s">
        <v>47</v>
      </c>
      <c r="F23" s="28" t="s">
        <v>68</v>
      </c>
      <c r="G23" s="28" t="s">
        <v>63</v>
      </c>
      <c r="H23" s="54"/>
      <c r="I23" s="41">
        <f>'A - Kortings% per groep'!$C$6</f>
        <v>0</v>
      </c>
      <c r="J23" s="42">
        <f>H23-(H23*I23)</f>
        <v>0</v>
      </c>
      <c r="K23" s="42">
        <f>J23*A23</f>
        <v>0</v>
      </c>
    </row>
    <row r="24" spans="1:11">
      <c r="A24" s="31"/>
      <c r="B24" s="30"/>
      <c r="C24" s="31"/>
      <c r="D24" s="30"/>
      <c r="E24" s="30"/>
      <c r="F24" s="28" t="s">
        <v>45</v>
      </c>
      <c r="G24" s="28"/>
      <c r="H24" s="55"/>
      <c r="I24" s="29"/>
      <c r="J24" s="42"/>
      <c r="K24" s="42"/>
    </row>
    <row r="25" spans="1:11">
      <c r="A25" s="31">
        <v>900</v>
      </c>
      <c r="B25" s="30" t="s">
        <v>31</v>
      </c>
      <c r="C25" s="31">
        <v>1</v>
      </c>
      <c r="D25" s="30" t="s">
        <v>31</v>
      </c>
      <c r="E25" s="30" t="s">
        <v>32</v>
      </c>
      <c r="F25" s="28" t="s">
        <v>69</v>
      </c>
      <c r="G25" s="28" t="s">
        <v>70</v>
      </c>
      <c r="H25" s="54"/>
      <c r="I25" s="41">
        <f>'A - Kortings% per groep'!$C$7</f>
        <v>0</v>
      </c>
      <c r="J25" s="42">
        <f>H25-(H25*I25)</f>
        <v>0</v>
      </c>
      <c r="K25" s="42">
        <f>J25*A25</f>
        <v>0</v>
      </c>
    </row>
    <row r="26" spans="1:11">
      <c r="A26" s="31">
        <v>30</v>
      </c>
      <c r="B26" s="30" t="s">
        <v>31</v>
      </c>
      <c r="C26" s="31">
        <v>1</v>
      </c>
      <c r="D26" s="30" t="s">
        <v>31</v>
      </c>
      <c r="E26" s="30" t="s">
        <v>53</v>
      </c>
      <c r="F26" s="28" t="s">
        <v>71</v>
      </c>
      <c r="G26" s="28" t="s">
        <v>70</v>
      </c>
      <c r="H26" s="54"/>
      <c r="I26" s="41">
        <f>'A - Kortings% per groep'!$C$7</f>
        <v>0</v>
      </c>
      <c r="J26" s="42">
        <f>H26-(H26*I26)</f>
        <v>0</v>
      </c>
      <c r="K26" s="42">
        <f>J26*A26</f>
        <v>0</v>
      </c>
    </row>
    <row r="27" spans="1:11">
      <c r="A27" s="31">
        <v>35</v>
      </c>
      <c r="B27" s="30" t="s">
        <v>31</v>
      </c>
      <c r="C27" s="31">
        <v>1</v>
      </c>
      <c r="D27" s="30" t="s">
        <v>31</v>
      </c>
      <c r="E27" s="30" t="s">
        <v>32</v>
      </c>
      <c r="F27" s="28" t="s">
        <v>72</v>
      </c>
      <c r="G27" s="28" t="s">
        <v>70</v>
      </c>
      <c r="H27" s="54"/>
      <c r="I27" s="41">
        <f>'A - Kortings% per groep'!$C$7</f>
        <v>0</v>
      </c>
      <c r="J27" s="42">
        <f>H27-(H27*I27)</f>
        <v>0</v>
      </c>
      <c r="K27" s="42">
        <f>J27*A27</f>
        <v>0</v>
      </c>
    </row>
    <row r="28" spans="1:11">
      <c r="A28" s="31">
        <v>35</v>
      </c>
      <c r="B28" s="30" t="s">
        <v>31</v>
      </c>
      <c r="C28" s="31">
        <v>1</v>
      </c>
      <c r="D28" s="30" t="s">
        <v>31</v>
      </c>
      <c r="E28" s="30" t="s">
        <v>32</v>
      </c>
      <c r="F28" s="28" t="s">
        <v>73</v>
      </c>
      <c r="G28" s="28" t="s">
        <v>70</v>
      </c>
      <c r="H28" s="54"/>
      <c r="I28" s="41">
        <f>'A - Kortings% per groep'!$C$7</f>
        <v>0</v>
      </c>
      <c r="J28" s="42">
        <f>H28-(H28*I28)</f>
        <v>0</v>
      </c>
      <c r="K28" s="42">
        <f>J28*A28</f>
        <v>0</v>
      </c>
    </row>
    <row r="29" spans="1:11">
      <c r="A29" s="31"/>
      <c r="B29" s="30"/>
      <c r="C29" s="31"/>
      <c r="D29" s="30"/>
      <c r="E29" s="30"/>
      <c r="F29" s="28" t="s">
        <v>45</v>
      </c>
      <c r="G29" s="28"/>
      <c r="H29" s="55"/>
      <c r="I29" s="29"/>
      <c r="J29" s="42"/>
      <c r="K29" s="42"/>
    </row>
    <row r="30" spans="1:11">
      <c r="A30" s="31">
        <v>10</v>
      </c>
      <c r="B30" s="30" t="s">
        <v>74</v>
      </c>
      <c r="C30" s="31">
        <v>1</v>
      </c>
      <c r="D30" s="30" t="s">
        <v>74</v>
      </c>
      <c r="E30" s="30" t="s">
        <v>75</v>
      </c>
      <c r="F30" s="28" t="s">
        <v>76</v>
      </c>
      <c r="G30" s="28" t="s">
        <v>77</v>
      </c>
      <c r="H30" s="54"/>
      <c r="I30" s="41">
        <f>'A - Kortings% per groep'!$C$13</f>
        <v>0</v>
      </c>
      <c r="J30" s="42">
        <f>H30-(H30*I30)</f>
        <v>0</v>
      </c>
      <c r="K30" s="42">
        <f>J30*A30</f>
        <v>0</v>
      </c>
    </row>
    <row r="31" spans="1:11">
      <c r="A31" s="31">
        <v>40</v>
      </c>
      <c r="B31" s="30" t="s">
        <v>57</v>
      </c>
      <c r="C31" s="31">
        <v>1</v>
      </c>
      <c r="D31" s="30" t="s">
        <v>57</v>
      </c>
      <c r="E31" s="30" t="s">
        <v>78</v>
      </c>
      <c r="F31" s="28" t="s">
        <v>79</v>
      </c>
      <c r="G31" s="28" t="s">
        <v>77</v>
      </c>
      <c r="H31" s="54"/>
      <c r="I31" s="41">
        <f>'A - Kortings% per groep'!$C$13</f>
        <v>0</v>
      </c>
      <c r="J31" s="42">
        <f>H31-(H31*I31)</f>
        <v>0</v>
      </c>
      <c r="K31" s="42">
        <f>J31*A31</f>
        <v>0</v>
      </c>
    </row>
    <row r="32" spans="1:11">
      <c r="A32" s="31">
        <v>15</v>
      </c>
      <c r="B32" s="30" t="s">
        <v>80</v>
      </c>
      <c r="C32" s="31">
        <v>1</v>
      </c>
      <c r="D32" s="30" t="s">
        <v>80</v>
      </c>
      <c r="E32" s="30" t="s">
        <v>81</v>
      </c>
      <c r="F32" s="28" t="s">
        <v>82</v>
      </c>
      <c r="G32" s="28" t="s">
        <v>77</v>
      </c>
      <c r="H32" s="54"/>
      <c r="I32" s="41">
        <f>'A - Kortings% per groep'!$C$13</f>
        <v>0</v>
      </c>
      <c r="J32" s="42">
        <f>H32-(H32*I32)</f>
        <v>0</v>
      </c>
      <c r="K32" s="42">
        <f>J32*A32</f>
        <v>0</v>
      </c>
    </row>
    <row r="33" spans="1:11">
      <c r="A33" s="31"/>
      <c r="B33" s="30"/>
      <c r="C33" s="31"/>
      <c r="D33" s="30"/>
      <c r="E33" s="30"/>
      <c r="F33" s="28" t="s">
        <v>45</v>
      </c>
      <c r="G33" s="28"/>
      <c r="H33" s="55"/>
      <c r="I33" s="29"/>
      <c r="J33" s="42"/>
      <c r="K33" s="42"/>
    </row>
    <row r="34" spans="1:11">
      <c r="A34" s="31">
        <v>15</v>
      </c>
      <c r="B34" s="30" t="s">
        <v>83</v>
      </c>
      <c r="C34" s="31">
        <v>6</v>
      </c>
      <c r="D34" s="30" t="s">
        <v>57</v>
      </c>
      <c r="E34" s="30" t="s">
        <v>81</v>
      </c>
      <c r="F34" s="28" t="s">
        <v>84</v>
      </c>
      <c r="G34" s="28" t="s">
        <v>77</v>
      </c>
      <c r="H34" s="54"/>
      <c r="I34" s="41">
        <f>'A - Kortings% per groep'!$C$13</f>
        <v>0</v>
      </c>
      <c r="J34" s="42">
        <f>H34-(H34*I34)</f>
        <v>0</v>
      </c>
      <c r="K34" s="42">
        <f>J34*A34</f>
        <v>0</v>
      </c>
    </row>
    <row r="35" spans="1:11">
      <c r="A35" s="31">
        <v>5</v>
      </c>
      <c r="B35" s="30" t="s">
        <v>74</v>
      </c>
      <c r="C35" s="31">
        <v>1</v>
      </c>
      <c r="D35" s="30" t="s">
        <v>74</v>
      </c>
      <c r="E35" s="30" t="s">
        <v>85</v>
      </c>
      <c r="F35" s="28" t="s">
        <v>86</v>
      </c>
      <c r="G35" s="28" t="s">
        <v>77</v>
      </c>
      <c r="H35" s="54"/>
      <c r="I35" s="41">
        <f>'A - Kortings% per groep'!$C$13</f>
        <v>0</v>
      </c>
      <c r="J35" s="42">
        <f>H35-(H35*I35)</f>
        <v>0</v>
      </c>
      <c r="K35" s="42">
        <f>J35*A35</f>
        <v>0</v>
      </c>
    </row>
    <row r="36" spans="1:11">
      <c r="A36" s="31">
        <v>10</v>
      </c>
      <c r="B36" s="30" t="s">
        <v>57</v>
      </c>
      <c r="C36" s="31">
        <v>18</v>
      </c>
      <c r="D36" s="30" t="s">
        <v>57</v>
      </c>
      <c r="E36" s="30" t="s">
        <v>87</v>
      </c>
      <c r="F36" s="28" t="s">
        <v>88</v>
      </c>
      <c r="G36" s="28" t="s">
        <v>77</v>
      </c>
      <c r="H36" s="54"/>
      <c r="I36" s="41">
        <f>'A - Kortings% per groep'!$C$13</f>
        <v>0</v>
      </c>
      <c r="J36" s="42">
        <f>H36-(H36*I36)</f>
        <v>0</v>
      </c>
      <c r="K36" s="42">
        <f>J36*A36</f>
        <v>0</v>
      </c>
    </row>
    <row r="37" spans="1:11">
      <c r="A37" s="31"/>
      <c r="B37" s="30"/>
      <c r="C37" s="31"/>
      <c r="D37" s="30"/>
      <c r="E37" s="30"/>
      <c r="F37" s="28" t="s">
        <v>45</v>
      </c>
      <c r="G37" s="28"/>
      <c r="H37" s="55"/>
      <c r="I37" s="29"/>
      <c r="J37" s="42"/>
      <c r="K37" s="42"/>
    </row>
    <row r="38" spans="1:11">
      <c r="A38" s="31">
        <v>30</v>
      </c>
      <c r="B38" s="30" t="s">
        <v>89</v>
      </c>
      <c r="C38" s="31">
        <v>1</v>
      </c>
      <c r="D38" s="30" t="s">
        <v>89</v>
      </c>
      <c r="E38" s="30" t="s">
        <v>90</v>
      </c>
      <c r="F38" s="28" t="s">
        <v>91</v>
      </c>
      <c r="G38" s="28" t="s">
        <v>92</v>
      </c>
      <c r="H38" s="54"/>
      <c r="I38" s="41">
        <f>'A - Kortings% per groep'!$C$14</f>
        <v>0</v>
      </c>
      <c r="J38" s="42">
        <f>H38-(H38*I38)</f>
        <v>0</v>
      </c>
      <c r="K38" s="42">
        <f>J38*A38</f>
        <v>0</v>
      </c>
    </row>
    <row r="39" spans="1:11">
      <c r="A39" s="31">
        <v>15</v>
      </c>
      <c r="B39" s="30" t="s">
        <v>83</v>
      </c>
      <c r="C39" s="31">
        <v>3</v>
      </c>
      <c r="D39" s="30" t="s">
        <v>31</v>
      </c>
      <c r="E39" s="30" t="s">
        <v>93</v>
      </c>
      <c r="F39" s="28" t="s">
        <v>94</v>
      </c>
      <c r="G39" s="28" t="s">
        <v>92</v>
      </c>
      <c r="H39" s="54"/>
      <c r="I39" s="41">
        <f>'A - Kortings% per groep'!$C$14</f>
        <v>0</v>
      </c>
      <c r="J39" s="42">
        <f>H39-(H39*I39)</f>
        <v>0</v>
      </c>
      <c r="K39" s="42">
        <f>J39*A39</f>
        <v>0</v>
      </c>
    </row>
    <row r="40" spans="1:11">
      <c r="A40" s="31">
        <v>65</v>
      </c>
      <c r="B40" s="30" t="s">
        <v>74</v>
      </c>
      <c r="C40" s="31">
        <v>1</v>
      </c>
      <c r="D40" s="30" t="s">
        <v>74</v>
      </c>
      <c r="E40" s="30" t="s">
        <v>95</v>
      </c>
      <c r="F40" s="28" t="s">
        <v>96</v>
      </c>
      <c r="G40" s="28" t="s">
        <v>92</v>
      </c>
      <c r="H40" s="54"/>
      <c r="I40" s="41">
        <f>'A - Kortings% per groep'!$C$14</f>
        <v>0</v>
      </c>
      <c r="J40" s="42">
        <f>H40-(H40*I40)</f>
        <v>0</v>
      </c>
      <c r="K40" s="42">
        <f>J40*A40</f>
        <v>0</v>
      </c>
    </row>
    <row r="41" spans="1:11">
      <c r="A41" s="31">
        <v>5</v>
      </c>
      <c r="B41" s="30" t="s">
        <v>97</v>
      </c>
      <c r="C41" s="31">
        <v>1</v>
      </c>
      <c r="D41" s="30" t="s">
        <v>97</v>
      </c>
      <c r="E41" s="30">
        <v>100</v>
      </c>
      <c r="F41" s="28" t="s">
        <v>98</v>
      </c>
      <c r="G41" s="28" t="s">
        <v>92</v>
      </c>
      <c r="H41" s="54"/>
      <c r="I41" s="41">
        <f>'A - Kortings% per groep'!$C$14</f>
        <v>0</v>
      </c>
      <c r="J41" s="42">
        <f>H41-(H41*I41)</f>
        <v>0</v>
      </c>
      <c r="K41" s="42">
        <f>J41*A41</f>
        <v>0</v>
      </c>
    </row>
    <row r="42" spans="1:11">
      <c r="A42" s="31">
        <v>5</v>
      </c>
      <c r="B42" s="30" t="s">
        <v>74</v>
      </c>
      <c r="C42" s="31">
        <v>1</v>
      </c>
      <c r="D42" s="30" t="s">
        <v>74</v>
      </c>
      <c r="E42" s="30" t="s">
        <v>99</v>
      </c>
      <c r="F42" s="28" t="s">
        <v>100</v>
      </c>
      <c r="G42" s="28" t="s">
        <v>92</v>
      </c>
      <c r="H42" s="54"/>
      <c r="I42" s="41">
        <f>'A - Kortings% per groep'!$C$14</f>
        <v>0</v>
      </c>
      <c r="J42" s="42">
        <f>H42-(H42*I42)</f>
        <v>0</v>
      </c>
      <c r="K42" s="42">
        <f>J42*A42</f>
        <v>0</v>
      </c>
    </row>
    <row r="43" spans="1:11">
      <c r="A43" s="31"/>
      <c r="B43" s="30"/>
      <c r="C43" s="31"/>
      <c r="D43" s="30"/>
      <c r="E43" s="30"/>
      <c r="F43" s="28" t="s">
        <v>45</v>
      </c>
      <c r="G43" s="28"/>
      <c r="H43" s="55"/>
      <c r="I43" s="29"/>
      <c r="J43" s="42"/>
      <c r="K43" s="42"/>
    </row>
    <row r="44" spans="1:11">
      <c r="A44" s="31">
        <v>50</v>
      </c>
      <c r="B44" s="30" t="s">
        <v>101</v>
      </c>
      <c r="C44" s="31">
        <v>1</v>
      </c>
      <c r="D44" s="30" t="s">
        <v>101</v>
      </c>
      <c r="E44" s="30" t="s">
        <v>102</v>
      </c>
      <c r="F44" s="28" t="s">
        <v>103</v>
      </c>
      <c r="G44" s="28" t="s">
        <v>77</v>
      </c>
      <c r="H44" s="54"/>
      <c r="I44" s="41">
        <f>'A - Kortings% per groep'!$C$13</f>
        <v>0</v>
      </c>
      <c r="J44" s="42">
        <f>H44-(H44*I44)</f>
        <v>0</v>
      </c>
      <c r="K44" s="42">
        <f>J44*A44</f>
        <v>0</v>
      </c>
    </row>
    <row r="45" spans="1:11">
      <c r="A45" s="31">
        <v>5</v>
      </c>
      <c r="B45" s="30" t="s">
        <v>101</v>
      </c>
      <c r="C45" s="31">
        <v>1</v>
      </c>
      <c r="D45" s="30" t="s">
        <v>101</v>
      </c>
      <c r="E45" s="30" t="s">
        <v>95</v>
      </c>
      <c r="F45" s="28" t="s">
        <v>104</v>
      </c>
      <c r="G45" s="28" t="s">
        <v>77</v>
      </c>
      <c r="H45" s="54"/>
      <c r="I45" s="41">
        <f>'A - Kortings% per groep'!$C$13</f>
        <v>0</v>
      </c>
      <c r="J45" s="42">
        <f>H45-(H45*I45)</f>
        <v>0</v>
      </c>
      <c r="K45" s="42">
        <f>J45*A45</f>
        <v>0</v>
      </c>
    </row>
    <row r="46" spans="1:11">
      <c r="A46" s="31">
        <v>75</v>
      </c>
      <c r="B46" s="30" t="s">
        <v>31</v>
      </c>
      <c r="C46" s="31">
        <v>1</v>
      </c>
      <c r="D46" s="30" t="s">
        <v>31</v>
      </c>
      <c r="E46" s="30" t="s">
        <v>105</v>
      </c>
      <c r="F46" s="28" t="s">
        <v>106</v>
      </c>
      <c r="G46" s="28" t="s">
        <v>77</v>
      </c>
      <c r="H46" s="54"/>
      <c r="I46" s="41">
        <f>'A - Kortings% per groep'!$C$13</f>
        <v>0</v>
      </c>
      <c r="J46" s="42">
        <f>H46-(H46*I46)</f>
        <v>0</v>
      </c>
      <c r="K46" s="42">
        <f>J46*A46</f>
        <v>0</v>
      </c>
    </row>
    <row r="47" spans="1:11">
      <c r="A47" s="31"/>
      <c r="B47" s="30"/>
      <c r="C47" s="31"/>
      <c r="D47" s="30"/>
      <c r="E47" s="30"/>
      <c r="F47" s="28" t="s">
        <v>45</v>
      </c>
      <c r="G47" s="28"/>
      <c r="H47" s="55"/>
      <c r="I47" s="29"/>
      <c r="J47" s="42"/>
      <c r="K47" s="42"/>
    </row>
    <row r="48" spans="1:11">
      <c r="A48" s="31">
        <v>5</v>
      </c>
      <c r="B48" s="30" t="s">
        <v>107</v>
      </c>
      <c r="C48" s="31">
        <v>3</v>
      </c>
      <c r="D48" s="30" t="s">
        <v>74</v>
      </c>
      <c r="E48" s="30" t="s">
        <v>75</v>
      </c>
      <c r="F48" s="28" t="s">
        <v>108</v>
      </c>
      <c r="G48" s="28" t="s">
        <v>77</v>
      </c>
      <c r="H48" s="54"/>
      <c r="I48" s="41">
        <f>'A - Kortings% per groep'!$C$13</f>
        <v>0</v>
      </c>
      <c r="J48" s="42">
        <f>H48-(H48*I48)</f>
        <v>0</v>
      </c>
      <c r="K48" s="42">
        <f>J48*A48</f>
        <v>0</v>
      </c>
    </row>
    <row r="49" spans="1:11">
      <c r="A49" s="31"/>
      <c r="B49" s="30"/>
      <c r="C49" s="31"/>
      <c r="D49" s="30"/>
      <c r="E49" s="30"/>
      <c r="F49" s="28" t="s">
        <v>45</v>
      </c>
      <c r="G49" s="28"/>
      <c r="H49" s="55"/>
      <c r="I49" s="29"/>
      <c r="J49" s="42"/>
      <c r="K49" s="42"/>
    </row>
    <row r="50" spans="1:11">
      <c r="A50" s="31">
        <v>150</v>
      </c>
      <c r="B50" s="30" t="s">
        <v>31</v>
      </c>
      <c r="C50" s="31">
        <v>1</v>
      </c>
      <c r="D50" s="30" t="s">
        <v>31</v>
      </c>
      <c r="E50" s="30" t="s">
        <v>78</v>
      </c>
      <c r="F50" s="28" t="s">
        <v>109</v>
      </c>
      <c r="G50" s="28" t="s">
        <v>77</v>
      </c>
      <c r="H50" s="54"/>
      <c r="I50" s="41">
        <f>'A - Kortings% per groep'!$C$13</f>
        <v>0</v>
      </c>
      <c r="J50" s="42">
        <f>H50-(H50*I50)</f>
        <v>0</v>
      </c>
      <c r="K50" s="42">
        <f>J50*A50</f>
        <v>0</v>
      </c>
    </row>
    <row r="51" spans="1:11">
      <c r="A51" s="31">
        <v>5</v>
      </c>
      <c r="B51" s="30" t="s">
        <v>110</v>
      </c>
      <c r="C51" s="31">
        <v>2</v>
      </c>
      <c r="D51" s="30" t="s">
        <v>74</v>
      </c>
      <c r="E51" s="30" t="s">
        <v>90</v>
      </c>
      <c r="F51" s="28" t="s">
        <v>111</v>
      </c>
      <c r="G51" s="28" t="s">
        <v>77</v>
      </c>
      <c r="H51" s="54"/>
      <c r="I51" s="41">
        <f>'A - Kortings% per groep'!$C$13</f>
        <v>0</v>
      </c>
      <c r="J51" s="42">
        <f>H51-(H51*I51)</f>
        <v>0</v>
      </c>
      <c r="K51" s="42">
        <f>J51*A51</f>
        <v>0</v>
      </c>
    </row>
    <row r="52" spans="1:11">
      <c r="A52" s="31">
        <v>25</v>
      </c>
      <c r="B52" s="30" t="s">
        <v>110</v>
      </c>
      <c r="C52" s="31">
        <v>1</v>
      </c>
      <c r="D52" s="30" t="s">
        <v>110</v>
      </c>
      <c r="E52" s="30" t="s">
        <v>85</v>
      </c>
      <c r="F52" s="28" t="s">
        <v>112</v>
      </c>
      <c r="G52" s="28" t="s">
        <v>77</v>
      </c>
      <c r="H52" s="54"/>
      <c r="I52" s="41">
        <f>'A - Kortings% per groep'!$C$13</f>
        <v>0</v>
      </c>
      <c r="J52" s="42">
        <f>H52-(H52*I52)</f>
        <v>0</v>
      </c>
      <c r="K52" s="42">
        <f>J52*A52</f>
        <v>0</v>
      </c>
    </row>
    <row r="53" spans="1:11">
      <c r="A53" s="31">
        <v>110</v>
      </c>
      <c r="B53" s="30" t="s">
        <v>101</v>
      </c>
      <c r="C53" s="31">
        <v>1</v>
      </c>
      <c r="D53" s="30" t="s">
        <v>101</v>
      </c>
      <c r="E53" s="30" t="s">
        <v>113</v>
      </c>
      <c r="F53" s="28" t="s">
        <v>114</v>
      </c>
      <c r="G53" s="28" t="s">
        <v>77</v>
      </c>
      <c r="H53" s="54"/>
      <c r="I53" s="41">
        <f>'A - Kortings% per groep'!$C$13</f>
        <v>0</v>
      </c>
      <c r="J53" s="42">
        <f>H53-(H53*I53)</f>
        <v>0</v>
      </c>
      <c r="K53" s="42">
        <f>J53*A53</f>
        <v>0</v>
      </c>
    </row>
    <row r="54" spans="1:11">
      <c r="A54" s="31"/>
      <c r="B54" s="30"/>
      <c r="C54" s="31"/>
      <c r="D54" s="30"/>
      <c r="E54" s="30"/>
      <c r="F54" s="28" t="s">
        <v>45</v>
      </c>
      <c r="G54" s="28"/>
      <c r="H54" s="55"/>
      <c r="I54" s="29"/>
      <c r="J54" s="42"/>
      <c r="K54" s="42"/>
    </row>
    <row r="55" spans="1:11">
      <c r="A55" s="31">
        <v>15</v>
      </c>
      <c r="B55" s="30"/>
      <c r="C55" s="31"/>
      <c r="D55" s="30"/>
      <c r="E55" s="30" t="s">
        <v>81</v>
      </c>
      <c r="F55" s="28" t="s">
        <v>115</v>
      </c>
      <c r="G55" s="28" t="s">
        <v>116</v>
      </c>
      <c r="H55" s="54"/>
      <c r="I55" s="41">
        <f>'A - Kortings% per groep'!$C$8</f>
        <v>0</v>
      </c>
      <c r="J55" s="42">
        <f t="shared" ref="J55:J61" si="2">H55-(H55*I55)</f>
        <v>0</v>
      </c>
      <c r="K55" s="42">
        <f t="shared" ref="K55:K61" si="3">J55*A55</f>
        <v>0</v>
      </c>
    </row>
    <row r="56" spans="1:11">
      <c r="A56" s="31">
        <v>15</v>
      </c>
      <c r="B56" s="30"/>
      <c r="C56" s="31"/>
      <c r="D56" s="30"/>
      <c r="E56" s="30" t="s">
        <v>81</v>
      </c>
      <c r="F56" s="28" t="s">
        <v>117</v>
      </c>
      <c r="G56" s="28" t="s">
        <v>116</v>
      </c>
      <c r="H56" s="54"/>
      <c r="I56" s="41">
        <f>'A - Kortings% per groep'!$C$8</f>
        <v>0</v>
      </c>
      <c r="J56" s="42">
        <f t="shared" si="2"/>
        <v>0</v>
      </c>
      <c r="K56" s="42">
        <f t="shared" si="3"/>
        <v>0</v>
      </c>
    </row>
    <row r="57" spans="1:11">
      <c r="A57" s="31">
        <v>10</v>
      </c>
      <c r="B57" s="30"/>
      <c r="C57" s="31"/>
      <c r="D57" s="30"/>
      <c r="E57" s="30" t="s">
        <v>81</v>
      </c>
      <c r="F57" s="28" t="s">
        <v>118</v>
      </c>
      <c r="G57" s="28" t="s">
        <v>116</v>
      </c>
      <c r="H57" s="54"/>
      <c r="I57" s="41">
        <f>'A - Kortings% per groep'!$C$8</f>
        <v>0</v>
      </c>
      <c r="J57" s="42">
        <f t="shared" si="2"/>
        <v>0</v>
      </c>
      <c r="K57" s="42">
        <f t="shared" si="3"/>
        <v>0</v>
      </c>
    </row>
    <row r="58" spans="1:11">
      <c r="A58" s="31">
        <v>130</v>
      </c>
      <c r="B58" s="30"/>
      <c r="C58" s="31"/>
      <c r="D58" s="30"/>
      <c r="E58" s="30" t="s">
        <v>119</v>
      </c>
      <c r="F58" s="28" t="s">
        <v>120</v>
      </c>
      <c r="G58" s="28" t="s">
        <v>116</v>
      </c>
      <c r="H58" s="54"/>
      <c r="I58" s="41">
        <f>'A - Kortings% per groep'!$C$8</f>
        <v>0</v>
      </c>
      <c r="J58" s="42">
        <f t="shared" si="2"/>
        <v>0</v>
      </c>
      <c r="K58" s="42">
        <f t="shared" si="3"/>
        <v>0</v>
      </c>
    </row>
    <row r="59" spans="1:11">
      <c r="A59" s="31">
        <v>90</v>
      </c>
      <c r="B59" s="30"/>
      <c r="C59" s="31"/>
      <c r="D59" s="30"/>
      <c r="E59" s="30" t="s">
        <v>81</v>
      </c>
      <c r="F59" s="28" t="s">
        <v>121</v>
      </c>
      <c r="G59" s="28" t="s">
        <v>116</v>
      </c>
      <c r="H59" s="54"/>
      <c r="I59" s="41">
        <f>'A - Kortings% per groep'!$C$8</f>
        <v>0</v>
      </c>
      <c r="J59" s="42">
        <f t="shared" si="2"/>
        <v>0</v>
      </c>
      <c r="K59" s="42">
        <f t="shared" si="3"/>
        <v>0</v>
      </c>
    </row>
    <row r="60" spans="1:11">
      <c r="A60" s="31">
        <v>50</v>
      </c>
      <c r="B60" s="30"/>
      <c r="C60" s="31"/>
      <c r="D60" s="30"/>
      <c r="E60" s="30" t="s">
        <v>81</v>
      </c>
      <c r="F60" s="28" t="s">
        <v>122</v>
      </c>
      <c r="G60" s="28" t="s">
        <v>116</v>
      </c>
      <c r="H60" s="54"/>
      <c r="I60" s="41">
        <f>'A - Kortings% per groep'!$C$8</f>
        <v>0</v>
      </c>
      <c r="J60" s="42">
        <f t="shared" si="2"/>
        <v>0</v>
      </c>
      <c r="K60" s="42">
        <f t="shared" si="3"/>
        <v>0</v>
      </c>
    </row>
    <row r="61" spans="1:11">
      <c r="A61" s="31">
        <v>15</v>
      </c>
      <c r="B61" s="30"/>
      <c r="C61" s="31"/>
      <c r="D61" s="30"/>
      <c r="E61" s="30" t="s">
        <v>81</v>
      </c>
      <c r="F61" s="28" t="s">
        <v>123</v>
      </c>
      <c r="G61" s="28" t="s">
        <v>116</v>
      </c>
      <c r="H61" s="54"/>
      <c r="I61" s="41">
        <f>'A - Kortings% per groep'!$C$8</f>
        <v>0</v>
      </c>
      <c r="J61" s="42">
        <f t="shared" si="2"/>
        <v>0</v>
      </c>
      <c r="K61" s="42">
        <f t="shared" si="3"/>
        <v>0</v>
      </c>
    </row>
    <row r="62" spans="1:11">
      <c r="A62" s="31"/>
      <c r="B62" s="30"/>
      <c r="C62" s="31"/>
      <c r="D62" s="30"/>
      <c r="E62" s="30"/>
      <c r="F62" s="28" t="s">
        <v>45</v>
      </c>
      <c r="G62" s="28"/>
      <c r="H62" s="55"/>
      <c r="I62" s="41"/>
      <c r="J62" s="42"/>
      <c r="K62" s="42"/>
    </row>
    <row r="63" spans="1:11">
      <c r="A63" s="31">
        <v>30</v>
      </c>
      <c r="B63" s="30"/>
      <c r="C63" s="31"/>
      <c r="D63" s="30"/>
      <c r="E63" s="30" t="s">
        <v>81</v>
      </c>
      <c r="F63" s="28" t="s">
        <v>124</v>
      </c>
      <c r="G63" s="28" t="s">
        <v>116</v>
      </c>
      <c r="H63" s="54"/>
      <c r="I63" s="41">
        <f>'A - Kortings% per groep'!$C$8</f>
        <v>0</v>
      </c>
      <c r="J63" s="42">
        <f>H63-(H63*I63)</f>
        <v>0</v>
      </c>
      <c r="K63" s="42">
        <f>J63*A63</f>
        <v>0</v>
      </c>
    </row>
    <row r="64" spans="1:11">
      <c r="A64" s="31">
        <v>15</v>
      </c>
      <c r="B64" s="30"/>
      <c r="C64" s="31"/>
      <c r="D64" s="30"/>
      <c r="E64" s="30" t="s">
        <v>81</v>
      </c>
      <c r="F64" s="28" t="s">
        <v>125</v>
      </c>
      <c r="G64" s="28" t="s">
        <v>116</v>
      </c>
      <c r="H64" s="54"/>
      <c r="I64" s="41">
        <f>'A - Kortings% per groep'!$C$8</f>
        <v>0</v>
      </c>
      <c r="J64" s="42">
        <f>H64-(H64*I64)</f>
        <v>0</v>
      </c>
      <c r="K64" s="42">
        <f>J64*A64</f>
        <v>0</v>
      </c>
    </row>
    <row r="65" spans="1:11">
      <c r="A65" s="31">
        <v>20</v>
      </c>
      <c r="B65" s="30"/>
      <c r="C65" s="31"/>
      <c r="D65" s="30"/>
      <c r="E65" s="30" t="s">
        <v>81</v>
      </c>
      <c r="F65" s="28" t="s">
        <v>126</v>
      </c>
      <c r="G65" s="28" t="s">
        <v>116</v>
      </c>
      <c r="H65" s="54"/>
      <c r="I65" s="41">
        <f>'A - Kortings% per groep'!$C$8</f>
        <v>0</v>
      </c>
      <c r="J65" s="42">
        <f>H65-(H65*I65)</f>
        <v>0</v>
      </c>
      <c r="K65" s="42">
        <f>J65*A65</f>
        <v>0</v>
      </c>
    </row>
    <row r="66" spans="1:11">
      <c r="A66" s="31"/>
      <c r="B66" s="30"/>
      <c r="C66" s="31"/>
      <c r="D66" s="30"/>
      <c r="E66" s="30"/>
      <c r="F66" s="28" t="s">
        <v>45</v>
      </c>
      <c r="G66" s="28"/>
      <c r="H66" s="55"/>
      <c r="I66" s="29"/>
      <c r="J66" s="42"/>
      <c r="K66" s="42"/>
    </row>
    <row r="67" spans="1:11">
      <c r="A67" s="31">
        <v>700</v>
      </c>
      <c r="B67" s="30" t="s">
        <v>127</v>
      </c>
      <c r="C67" s="31">
        <v>1</v>
      </c>
      <c r="D67" s="30" t="s">
        <v>127</v>
      </c>
      <c r="E67" s="30"/>
      <c r="F67" s="28" t="s">
        <v>128</v>
      </c>
      <c r="G67" s="28" t="s">
        <v>129</v>
      </c>
      <c r="H67" s="54"/>
      <c r="I67" s="41">
        <f>'A - Kortings% per groep'!$C$9</f>
        <v>0</v>
      </c>
      <c r="J67" s="42">
        <f t="shared" ref="J67:J72" si="4">H67-(H67*I67)</f>
        <v>0</v>
      </c>
      <c r="K67" s="42">
        <f t="shared" ref="K67:K72" si="5">J67*A67</f>
        <v>0</v>
      </c>
    </row>
    <row r="68" spans="1:11">
      <c r="A68" s="31">
        <v>200</v>
      </c>
      <c r="B68" s="30" t="s">
        <v>74</v>
      </c>
      <c r="C68" s="31">
        <v>1</v>
      </c>
      <c r="D68" s="30" t="s">
        <v>74</v>
      </c>
      <c r="E68" s="30" t="s">
        <v>81</v>
      </c>
      <c r="F68" s="28" t="s">
        <v>130</v>
      </c>
      <c r="G68" s="28" t="s">
        <v>129</v>
      </c>
      <c r="H68" s="54"/>
      <c r="I68" s="41">
        <f>'A - Kortings% per groep'!$C$9</f>
        <v>0</v>
      </c>
      <c r="J68" s="42">
        <f t="shared" si="4"/>
        <v>0</v>
      </c>
      <c r="K68" s="42">
        <f t="shared" si="5"/>
        <v>0</v>
      </c>
    </row>
    <row r="69" spans="1:11">
      <c r="A69" s="31">
        <v>600</v>
      </c>
      <c r="B69" s="30" t="s">
        <v>127</v>
      </c>
      <c r="C69" s="31">
        <v>1</v>
      </c>
      <c r="D69" s="30" t="s">
        <v>127</v>
      </c>
      <c r="E69" s="30"/>
      <c r="F69" s="28" t="s">
        <v>131</v>
      </c>
      <c r="G69" s="28" t="s">
        <v>129</v>
      </c>
      <c r="H69" s="54"/>
      <c r="I69" s="41">
        <f>'A - Kortings% per groep'!$C$9</f>
        <v>0</v>
      </c>
      <c r="J69" s="42">
        <f t="shared" si="4"/>
        <v>0</v>
      </c>
      <c r="K69" s="42">
        <f t="shared" si="5"/>
        <v>0</v>
      </c>
    </row>
    <row r="70" spans="1:11">
      <c r="A70" s="31">
        <v>400</v>
      </c>
      <c r="B70" s="30" t="s">
        <v>127</v>
      </c>
      <c r="C70" s="31">
        <v>1</v>
      </c>
      <c r="D70" s="30" t="s">
        <v>127</v>
      </c>
      <c r="E70" s="30"/>
      <c r="F70" s="28" t="s">
        <v>132</v>
      </c>
      <c r="G70" s="28" t="s">
        <v>129</v>
      </c>
      <c r="H70" s="54"/>
      <c r="I70" s="41">
        <f>'A - Kortings% per groep'!$C$9</f>
        <v>0</v>
      </c>
      <c r="J70" s="42">
        <f t="shared" si="4"/>
        <v>0</v>
      </c>
      <c r="K70" s="42">
        <f t="shared" si="5"/>
        <v>0</v>
      </c>
    </row>
    <row r="71" spans="1:11">
      <c r="A71" s="31">
        <v>170</v>
      </c>
      <c r="B71" s="30" t="s">
        <v>127</v>
      </c>
      <c r="C71" s="31">
        <v>1</v>
      </c>
      <c r="D71" s="30" t="s">
        <v>127</v>
      </c>
      <c r="E71" s="30"/>
      <c r="F71" s="28" t="s">
        <v>133</v>
      </c>
      <c r="G71" s="28" t="s">
        <v>129</v>
      </c>
      <c r="H71" s="54"/>
      <c r="I71" s="41">
        <f>'A - Kortings% per groep'!$C$9</f>
        <v>0</v>
      </c>
      <c r="J71" s="42">
        <f t="shared" si="4"/>
        <v>0</v>
      </c>
      <c r="K71" s="42">
        <f t="shared" si="5"/>
        <v>0</v>
      </c>
    </row>
    <row r="72" spans="1:11">
      <c r="A72" s="31">
        <v>140</v>
      </c>
      <c r="B72" s="30" t="s">
        <v>74</v>
      </c>
      <c r="C72" s="31">
        <v>1</v>
      </c>
      <c r="D72" s="30" t="s">
        <v>74</v>
      </c>
      <c r="E72" s="30" t="s">
        <v>85</v>
      </c>
      <c r="F72" s="28" t="s">
        <v>134</v>
      </c>
      <c r="G72" s="28" t="s">
        <v>129</v>
      </c>
      <c r="H72" s="54"/>
      <c r="I72" s="41">
        <f>'A - Kortings% per groep'!$C$9</f>
        <v>0</v>
      </c>
      <c r="J72" s="42">
        <f t="shared" si="4"/>
        <v>0</v>
      </c>
      <c r="K72" s="42">
        <f t="shared" si="5"/>
        <v>0</v>
      </c>
    </row>
    <row r="73" spans="1:11">
      <c r="A73" s="31"/>
      <c r="B73" s="30"/>
      <c r="C73" s="31"/>
      <c r="D73" s="30"/>
      <c r="E73" s="30"/>
      <c r="F73" s="28" t="s">
        <v>45</v>
      </c>
      <c r="G73" s="28"/>
      <c r="H73" s="55"/>
      <c r="I73" s="29"/>
      <c r="J73" s="42"/>
      <c r="K73" s="42"/>
    </row>
    <row r="74" spans="1:11">
      <c r="A74" s="31">
        <v>30</v>
      </c>
      <c r="B74" s="30" t="s">
        <v>135</v>
      </c>
      <c r="C74" s="31">
        <v>1</v>
      </c>
      <c r="D74" s="30" t="s">
        <v>135</v>
      </c>
      <c r="E74" s="30" t="s">
        <v>136</v>
      </c>
      <c r="F74" s="28" t="s">
        <v>137</v>
      </c>
      <c r="G74" s="28" t="s">
        <v>138</v>
      </c>
      <c r="H74" s="54"/>
      <c r="I74" s="41">
        <f>'A - Kortings% per groep'!$C$10</f>
        <v>0</v>
      </c>
      <c r="J74" s="42">
        <f>H74-(H74*I74)</f>
        <v>0</v>
      </c>
      <c r="K74" s="42">
        <f>J74*A74</f>
        <v>0</v>
      </c>
    </row>
    <row r="75" spans="1:11">
      <c r="A75" s="31">
        <v>50</v>
      </c>
      <c r="B75" s="30"/>
      <c r="C75" s="31"/>
      <c r="D75" s="30"/>
      <c r="E75" s="30" t="s">
        <v>81</v>
      </c>
      <c r="F75" s="28" t="s">
        <v>139</v>
      </c>
      <c r="G75" s="28" t="s">
        <v>138</v>
      </c>
      <c r="H75" s="54"/>
      <c r="I75" s="41">
        <f>'A - Kortings% per groep'!$C$10</f>
        <v>0</v>
      </c>
      <c r="J75" s="42">
        <f>H75-(H75*I75)</f>
        <v>0</v>
      </c>
      <c r="K75" s="42">
        <f>J75*A75</f>
        <v>0</v>
      </c>
    </row>
    <row r="76" spans="1:11">
      <c r="A76" s="31">
        <v>15</v>
      </c>
      <c r="B76" s="30"/>
      <c r="C76" s="31"/>
      <c r="D76" s="30"/>
      <c r="E76" s="30" t="s">
        <v>81</v>
      </c>
      <c r="F76" s="28" t="s">
        <v>140</v>
      </c>
      <c r="G76" s="28" t="s">
        <v>138</v>
      </c>
      <c r="H76" s="54"/>
      <c r="I76" s="41">
        <f>'A - Kortings% per groep'!$C$10</f>
        <v>0</v>
      </c>
      <c r="J76" s="42">
        <f>H76-(H76*I76)</f>
        <v>0</v>
      </c>
      <c r="K76" s="42">
        <f>J76*A76</f>
        <v>0</v>
      </c>
    </row>
    <row r="77" spans="1:11">
      <c r="A77" s="31">
        <v>100</v>
      </c>
      <c r="B77" s="30" t="s">
        <v>127</v>
      </c>
      <c r="C77" s="31">
        <v>1</v>
      </c>
      <c r="D77" s="30" t="s">
        <v>127</v>
      </c>
      <c r="E77" s="30" t="s">
        <v>81</v>
      </c>
      <c r="F77" s="28" t="s">
        <v>141</v>
      </c>
      <c r="G77" s="28" t="s">
        <v>138</v>
      </c>
      <c r="H77" s="54"/>
      <c r="I77" s="41">
        <f>'A - Kortings% per groep'!$C$10</f>
        <v>0</v>
      </c>
      <c r="J77" s="42">
        <f>H77-(H77*I77)</f>
        <v>0</v>
      </c>
      <c r="K77" s="42">
        <f>J77*A77</f>
        <v>0</v>
      </c>
    </row>
    <row r="78" spans="1:11">
      <c r="A78" s="31">
        <v>30</v>
      </c>
      <c r="B78" s="30" t="s">
        <v>127</v>
      </c>
      <c r="C78" s="31">
        <v>1</v>
      </c>
      <c r="D78" s="30" t="s">
        <v>127</v>
      </c>
      <c r="E78" s="30"/>
      <c r="F78" s="28" t="s">
        <v>142</v>
      </c>
      <c r="G78" s="28" t="s">
        <v>138</v>
      </c>
      <c r="H78" s="54"/>
      <c r="I78" s="41">
        <f>'A - Kortings% per groep'!$C$10</f>
        <v>0</v>
      </c>
      <c r="J78" s="42">
        <f>H78-(H78*I78)</f>
        <v>0</v>
      </c>
      <c r="K78" s="42">
        <f>J78*A78</f>
        <v>0</v>
      </c>
    </row>
    <row r="79" spans="1:11">
      <c r="A79" s="31"/>
      <c r="B79" s="30"/>
      <c r="C79" s="31"/>
      <c r="D79" s="30"/>
      <c r="E79" s="30"/>
      <c r="F79" s="28" t="s">
        <v>45</v>
      </c>
      <c r="G79" s="28"/>
      <c r="H79" s="55"/>
      <c r="I79" s="29"/>
      <c r="J79" s="42"/>
      <c r="K79" s="42"/>
    </row>
    <row r="80" spans="1:11">
      <c r="A80" s="31">
        <v>500</v>
      </c>
      <c r="B80" s="30" t="s">
        <v>57</v>
      </c>
      <c r="C80" s="31">
        <v>1</v>
      </c>
      <c r="D80" s="30" t="s">
        <v>57</v>
      </c>
      <c r="E80" s="30" t="s">
        <v>78</v>
      </c>
      <c r="F80" s="28" t="s">
        <v>143</v>
      </c>
      <c r="G80" s="28" t="s">
        <v>144</v>
      </c>
      <c r="H80" s="54"/>
      <c r="I80" s="41">
        <f>'A - Kortings% per groep'!$C$11</f>
        <v>0</v>
      </c>
      <c r="J80" s="42">
        <f>H80-(H80*I80)</f>
        <v>0</v>
      </c>
      <c r="K80" s="42">
        <f>J80*A80</f>
        <v>0</v>
      </c>
    </row>
    <row r="81" spans="1:11">
      <c r="A81" s="31">
        <v>120</v>
      </c>
      <c r="B81" s="30" t="s">
        <v>110</v>
      </c>
      <c r="C81" s="31">
        <v>6</v>
      </c>
      <c r="D81" s="30" t="s">
        <v>57</v>
      </c>
      <c r="E81" s="30" t="s">
        <v>145</v>
      </c>
      <c r="F81" s="28" t="s">
        <v>146</v>
      </c>
      <c r="G81" s="28" t="s">
        <v>144</v>
      </c>
      <c r="H81" s="54"/>
      <c r="I81" s="41">
        <f>'A - Kortings% per groep'!$C$11</f>
        <v>0</v>
      </c>
      <c r="J81" s="42">
        <f>H81-(H81*I81)</f>
        <v>0</v>
      </c>
      <c r="K81" s="42">
        <f>J81*A81</f>
        <v>0</v>
      </c>
    </row>
    <row r="82" spans="1:11">
      <c r="A82" s="31">
        <v>500</v>
      </c>
      <c r="B82" s="30" t="s">
        <v>57</v>
      </c>
      <c r="C82" s="31">
        <v>1</v>
      </c>
      <c r="D82" s="30" t="s">
        <v>57</v>
      </c>
      <c r="E82" s="30" t="s">
        <v>78</v>
      </c>
      <c r="F82" s="28" t="s">
        <v>147</v>
      </c>
      <c r="G82" s="28" t="s">
        <v>144</v>
      </c>
      <c r="H82" s="54"/>
      <c r="I82" s="41">
        <f>'A - Kortings% per groep'!$C$11</f>
        <v>0</v>
      </c>
      <c r="J82" s="42">
        <f>H82-(H82*I82)</f>
        <v>0</v>
      </c>
      <c r="K82" s="42">
        <f>J82*A82</f>
        <v>0</v>
      </c>
    </row>
    <row r="83" spans="1:11">
      <c r="A83" s="31"/>
      <c r="B83" s="30"/>
      <c r="C83" s="31"/>
      <c r="D83" s="30"/>
      <c r="E83" s="30"/>
      <c r="F83" s="28" t="s">
        <v>45</v>
      </c>
      <c r="G83" s="28"/>
      <c r="H83" s="55"/>
      <c r="I83" s="29"/>
      <c r="J83" s="42"/>
      <c r="K83" s="42"/>
    </row>
    <row r="84" spans="1:11">
      <c r="A84" s="31">
        <v>30</v>
      </c>
      <c r="B84" s="30" t="s">
        <v>110</v>
      </c>
      <c r="C84" s="31">
        <v>1</v>
      </c>
      <c r="D84" s="30" t="s">
        <v>127</v>
      </c>
      <c r="E84" s="30">
        <v>60</v>
      </c>
      <c r="F84" s="28" t="s">
        <v>148</v>
      </c>
      <c r="G84" s="28" t="s">
        <v>149</v>
      </c>
      <c r="H84" s="54"/>
      <c r="I84" s="41">
        <f>'A - Kortings% per groep'!$C$12</f>
        <v>0</v>
      </c>
      <c r="J84" s="42">
        <f>H84-(H84*I84)</f>
        <v>0</v>
      </c>
      <c r="K84" s="42">
        <f>J84*A84</f>
        <v>0</v>
      </c>
    </row>
    <row r="85" spans="1:11">
      <c r="A85" s="31">
        <v>110</v>
      </c>
      <c r="B85" s="30" t="s">
        <v>74</v>
      </c>
      <c r="C85" s="31">
        <v>1</v>
      </c>
      <c r="D85" s="30" t="s">
        <v>74</v>
      </c>
      <c r="E85" s="30" t="s">
        <v>150</v>
      </c>
      <c r="F85" s="28" t="s">
        <v>151</v>
      </c>
      <c r="G85" s="28" t="s">
        <v>149</v>
      </c>
      <c r="H85" s="54"/>
      <c r="I85" s="41">
        <f>'A - Kortings% per groep'!$C$12</f>
        <v>0</v>
      </c>
      <c r="J85" s="42">
        <f>H85-(H85*I85)</f>
        <v>0</v>
      </c>
      <c r="K85" s="42">
        <f>J85*A85</f>
        <v>0</v>
      </c>
    </row>
    <row r="86" spans="1:11">
      <c r="J86" s="28"/>
    </row>
    <row r="87" spans="1:11">
      <c r="A87" s="57" t="s">
        <v>152</v>
      </c>
      <c r="J87" s="5"/>
      <c r="K87" s="52">
        <f>SUM(K7:K85)</f>
        <v>0</v>
      </c>
    </row>
  </sheetData>
  <autoFilter ref="A6:K85" xr:uid="{00000000-0009-0000-0000-000002000000}"/>
  <mergeCells count="3">
    <mergeCell ref="G1:H1"/>
    <mergeCell ref="A2:K2"/>
    <mergeCell ref="A4:K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73c7f70-b849-4076-b235-bc63851253e2">
      <UserInfo>
        <DisplayName>Jeroen Schippers</DisplayName>
        <AccountId>16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9644C373F90047A8204EAA7B0E27D3" ma:contentTypeVersion="4" ma:contentTypeDescription="Een nieuw document maken." ma:contentTypeScope="" ma:versionID="facbec9d99b37dd9961d587ab9f4b6ac">
  <xsd:schema xmlns:xsd="http://www.w3.org/2001/XMLSchema" xmlns:xs="http://www.w3.org/2001/XMLSchema" xmlns:p="http://schemas.microsoft.com/office/2006/metadata/properties" xmlns:ns2="01f5f22c-aa22-4e70-875a-0de6b9607669" xmlns:ns3="573c7f70-b849-4076-b235-bc63851253e2" targetNamespace="http://schemas.microsoft.com/office/2006/metadata/properties" ma:root="true" ma:fieldsID="97eed3fdefa37127b4de83c998291179" ns2:_="" ns3:_="">
    <xsd:import namespace="01f5f22c-aa22-4e70-875a-0de6b9607669"/>
    <xsd:import namespace="573c7f70-b849-4076-b235-bc6385125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5f22c-aa22-4e70-875a-0de6b9607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3c7f70-b849-4076-b235-bc6385125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D260F6-9995-4432-B2EB-AD284721BC85}"/>
</file>

<file path=customXml/itemProps2.xml><?xml version="1.0" encoding="utf-8"?>
<ds:datastoreItem xmlns:ds="http://schemas.openxmlformats.org/officeDocument/2006/customXml" ds:itemID="{1FD15F47-5F86-4126-99B2-08017511AB8E}"/>
</file>

<file path=customXml/itemProps3.xml><?xml version="1.0" encoding="utf-8"?>
<ds:datastoreItem xmlns:ds="http://schemas.openxmlformats.org/officeDocument/2006/customXml" ds:itemID="{94DA27EC-ACD8-4FFB-8A2D-A0E67D62D2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Kien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Mieke van der Wees</dc:creator>
  <cp:keywords/>
  <dc:description/>
  <cp:lastModifiedBy>Robert in 't Groen</cp:lastModifiedBy>
  <cp:revision/>
  <dcterms:created xsi:type="dcterms:W3CDTF">2022-05-24T14:50:40Z</dcterms:created>
  <dcterms:modified xsi:type="dcterms:W3CDTF">2022-09-12T12:36:37Z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0x010100369644C373F90047A8204EAA7B0E27D3</vt:lpwstr>
  </property>
</Properties>
</file>